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74" i="1"/>
  <c r="I73" s="1"/>
  <c r="I18" l="1"/>
  <c r="H18"/>
  <c r="G18"/>
  <c r="I22"/>
  <c r="H22"/>
  <c r="I112"/>
  <c r="I111" s="1"/>
  <c r="I110" s="1"/>
  <c r="I109" s="1"/>
  <c r="I108" s="1"/>
  <c r="H112"/>
  <c r="H111" s="1"/>
  <c r="H110" s="1"/>
  <c r="H109" s="1"/>
  <c r="H108" s="1"/>
  <c r="I104"/>
  <c r="H104"/>
  <c r="I103"/>
  <c r="H103"/>
  <c r="I101"/>
  <c r="H101"/>
  <c r="H99"/>
  <c r="I93"/>
  <c r="I92" s="1"/>
  <c r="H93"/>
  <c r="H92"/>
  <c r="I90"/>
  <c r="I89" s="1"/>
  <c r="H90"/>
  <c r="H89" s="1"/>
  <c r="I87"/>
  <c r="I86" s="1"/>
  <c r="H87"/>
  <c r="H86" s="1"/>
  <c r="I82"/>
  <c r="I81" s="1"/>
  <c r="I78" s="1"/>
  <c r="I77" s="1"/>
  <c r="H82"/>
  <c r="H81" s="1"/>
  <c r="H78" s="1"/>
  <c r="H77" s="1"/>
  <c r="I62"/>
  <c r="I61" s="1"/>
  <c r="H62"/>
  <c r="H61" s="1"/>
  <c r="I56"/>
  <c r="I55" s="1"/>
  <c r="I54" s="1"/>
  <c r="I53" s="1"/>
  <c r="I52" s="1"/>
  <c r="H56"/>
  <c r="H55" s="1"/>
  <c r="H54" s="1"/>
  <c r="H53" s="1"/>
  <c r="H52" s="1"/>
  <c r="I50"/>
  <c r="H50"/>
  <c r="I48"/>
  <c r="I47" s="1"/>
  <c r="I46" s="1"/>
  <c r="I45" s="1"/>
  <c r="I44" s="1"/>
  <c r="H48"/>
  <c r="I42"/>
  <c r="H42"/>
  <c r="I41"/>
  <c r="H41"/>
  <c r="H40" s="1"/>
  <c r="H39" s="1"/>
  <c r="I40"/>
  <c r="I39" s="1"/>
  <c r="I37"/>
  <c r="I36" s="1"/>
  <c r="I35" s="1"/>
  <c r="I34" s="1"/>
  <c r="H37"/>
  <c r="H36" s="1"/>
  <c r="H35" s="1"/>
  <c r="H34" s="1"/>
  <c r="I28"/>
  <c r="I27" s="1"/>
  <c r="H28"/>
  <c r="H27" s="1"/>
  <c r="I25"/>
  <c r="I24" s="1"/>
  <c r="H25"/>
  <c r="H24" s="1"/>
  <c r="I20"/>
  <c r="I17" s="1"/>
  <c r="H20"/>
  <c r="I13"/>
  <c r="I12" s="1"/>
  <c r="I11" s="1"/>
  <c r="I10" s="1"/>
  <c r="I9" s="1"/>
  <c r="H13"/>
  <c r="H12" s="1"/>
  <c r="H11" s="1"/>
  <c r="H10" s="1"/>
  <c r="H9" s="1"/>
  <c r="H47" l="1"/>
  <c r="H46" s="1"/>
  <c r="H45" s="1"/>
  <c r="H44" s="1"/>
  <c r="I16"/>
  <c r="I15" s="1"/>
  <c r="I8" s="1"/>
  <c r="I85"/>
  <c r="I84" s="1"/>
  <c r="H85"/>
  <c r="H84" s="1"/>
  <c r="I97"/>
  <c r="I96" s="1"/>
  <c r="I95" s="1"/>
  <c r="H97"/>
  <c r="H96" s="1"/>
  <c r="H95" s="1"/>
  <c r="H17"/>
  <c r="H16" s="1"/>
  <c r="H15" s="1"/>
  <c r="H8" s="1"/>
  <c r="G25"/>
  <c r="G24" s="1"/>
  <c r="G62" l="1"/>
  <c r="G28"/>
  <c r="G112"/>
  <c r="G111" s="1"/>
  <c r="G110" s="1"/>
  <c r="G109" s="1"/>
  <c r="G108" s="1"/>
  <c r="G104"/>
  <c r="G101"/>
  <c r="G99"/>
  <c r="G93"/>
  <c r="G92" s="1"/>
  <c r="G90"/>
  <c r="G89" s="1"/>
  <c r="G87"/>
  <c r="G86" s="1"/>
  <c r="G82"/>
  <c r="G81" s="1"/>
  <c r="G77" s="1"/>
  <c r="G56"/>
  <c r="G55" s="1"/>
  <c r="G53" s="1"/>
  <c r="G52" s="1"/>
  <c r="G50"/>
  <c r="G48"/>
  <c r="G42"/>
  <c r="G41"/>
  <c r="G40" s="1"/>
  <c r="G39" s="1"/>
  <c r="G37"/>
  <c r="G36" s="1"/>
  <c r="G35" s="1"/>
  <c r="G34" s="1"/>
  <c r="G13"/>
  <c r="G12" s="1"/>
  <c r="G11" s="1"/>
  <c r="G10" s="1"/>
  <c r="G9" s="1"/>
  <c r="G85" l="1"/>
  <c r="G84" s="1"/>
  <c r="G96"/>
  <c r="G95" s="1"/>
  <c r="G47"/>
  <c r="G46" s="1"/>
  <c r="G45" s="1"/>
  <c r="G44" s="1"/>
</calcChain>
</file>

<file path=xl/sharedStrings.xml><?xml version="1.0" encoding="utf-8"?>
<sst xmlns="http://schemas.openxmlformats.org/spreadsheetml/2006/main" count="465" uniqueCount="117">
  <si>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</si>
  <si>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</si>
  <si>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</si>
  <si>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</si>
  <si>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</si>
  <si>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</si>
  <si>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</si>
  <si>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</si>
  <si>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</si>
  <si>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</si>
  <si>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</si>
  <si>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</si>
  <si>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</si>
  <si>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</si>
  <si>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</si>
  <si>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</si>
  <si>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</si>
  <si>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</si>
  <si>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</si>
  <si>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</si>
  <si>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</si>
  <si>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</si>
  <si>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</si>
  <si>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</si>
  <si>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</si>
  <si>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</si>
  <si>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</si>
  <si>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</si>
  <si>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</si>
  <si>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</si>
  <si>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</si>
  <si>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</si>
  <si>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</si>
  <si>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</si>
  <si>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</si>
  <si>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</si>
  <si>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</si>
  <si>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</si>
  <si>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</si>
  <si>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</si>
  <si>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</si>
  <si>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</si>
  <si>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</si>
  <si>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</si>
  <si>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</si>
  <si>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</si>
  <si>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</si>
  <si>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</si>
  <si>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</si>
  <si>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</si>
  <si>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</si>
  <si>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</si>
  <si>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</si>
  <si>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</si>
  <si>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</si>
  <si>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</si>
  <si>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</si>
  <si>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</si>
  <si>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</si>
  <si>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</si>
  <si>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</si>
  <si>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</si>
  <si>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</si>
  <si>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</si>
  <si>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</si>
  <si>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</si>
  <si>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</si>
  <si>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</si>
  <si>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</si>
  <si>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</si>
  <si>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</si>
  <si>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</si>
  <si>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</si>
  <si>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</si>
  <si>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</si>
  <si>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</si>
  <si>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</si>
  <si>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</si>
  <si>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</si>
  <si>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</si>
  <si>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</si>
  <si>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</si>
  <si>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</si>
  <si>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</si>
  <si>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</si>
  <si>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</si>
  <si>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</si>
  <si>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</si>
  <si>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</si>
  <si>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</si>
  <si>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</si>
  <si>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</si>
  <si>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</si>
  <si>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</si>
  <si>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0,0</t>
  </si>
  <si>
    <t>Условно утвержденные расходы</t>
  </si>
  <si>
    <t>99 0 00 99990</t>
  </si>
  <si>
    <t>Ведомственная структура расходов местного бюджета на 2021 год и плановый период 2022-2023 годов.</t>
  </si>
  <si>
    <t>Главный распорядитель бюджетных средств</t>
  </si>
  <si>
    <t>Администрация Гражданцевского сельсовета Северного района Новосибирской области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</si>
  <si>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</si>
  <si>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</si>
  <si>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г</t>
  </si>
  <si>
    <t>Расходы на реализацию социально значимых проектов в сфере развития общественной инфраструктуры в рамках подпрограммы "Содействие развитию местного самоуправления "государственные программы Новосибирской области "Развитие институтов региональной политики и гражданского общества в Новосибирской области"</t>
  </si>
  <si>
    <t>99 0 00 70370</t>
  </si>
  <si>
    <t>Реализация социально значимых проектов в сфере развития общественной инфраструктуры за счет средств местного бюджета муниципальных образований Северного района Новосибирской области</t>
  </si>
  <si>
    <t>99 0 00 80370</t>
  </si>
  <si>
    <t>99 0 00 03510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</si>
  <si>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</si>
  <si>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</si>
  <si>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</si>
  <si>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Закупка товаров, работ и услуг для государственных (муниципальных) нужд</t>
  </si>
  <si>
    <t>99 0 00 05120</t>
  </si>
  <si>
    <t>Мероприятия по обеспечению пожарной безопасности</t>
  </si>
  <si>
    <t>99 0 00 18030</t>
  </si>
  <si>
    <t xml:space="preserve">                                                             Приложение 5                                                                                              к решению      Совета депутатов
 Гражданцевского сельсовета Северного района 
Новосибирской области от 20.04.2021 № 1  
                                                                                                          к решению Совета депутатов 
Гражданцевского сельсовета 
Северного района Новосибирской области 
от 21.12.2020 № 1 
 «О местном бюджете Гражданцевского сельсовета
 Северного района Новосибирской области 
на 2021 год и плановый период 2022  и 2023 годов»                                                                                       
</t>
  </si>
  <si>
    <t xml:space="preserve"> 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</si>
</sst>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5" fillId="0" borderId="0"/>
  </cellStyleXfs>
  <cellXfs count="104">
    <xf numFmtId="0" fontId="0" fillId="0" borderId="0" xfId="0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0" xfId="0" applyFont="1" applyAlignment="1">
      <alignment wrapText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>
      <alignment wrapText="1"/>
    </xf>
    <xf numFmtId="165" fontId="18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49" fontId="18" fillId="0" borderId="1" xfId="0" applyNumberFormat="1" applyFont="1" applyBorder="1" applyAlignment="1">
      <alignment horizontal="right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167" fontId="10" fillId="0" borderId="1" xfId="0" applyNumberFormat="1" applyFont="1" applyBorder="1"/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/>
    <xf numFmtId="165" fontId="10" fillId="2" borderId="1" xfId="0" applyNumberFormat="1" applyFont="1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right"/>
    </xf>
    <xf numFmtId="167" fontId="10" fillId="2" borderId="1" xfId="0" applyNumberFormat="1" applyFont="1" applyFill="1" applyBorder="1"/>
    <xf numFmtId="0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2" borderId="2" xfId="1" applyNumberFormat="1" applyFont="1" applyFill="1" applyBorder="1" applyAlignment="1" applyProtection="1">
      <alignment horizontal="left" vertical="center" wrapText="1"/>
      <protection hidden="1"/>
    </xf>
    <xf numFmtId="49" fontId="10" fillId="2" borderId="1" xfId="0" applyNumberFormat="1" applyFont="1" applyFill="1" applyBorder="1" applyAlignment="1">
      <alignment horizontal="right"/>
    </xf>
    <xf numFmtId="167" fontId="19" fillId="0" borderId="1" xfId="0" applyNumberFormat="1" applyFont="1" applyBorder="1"/>
    <xf numFmtId="167" fontId="20" fillId="0" borderId="1" xfId="0" applyNumberFormat="1" applyFont="1" applyBorder="1"/>
    <xf numFmtId="165" fontId="9" fillId="0" borderId="1" xfId="0" applyNumberFormat="1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vertical="center"/>
    </xf>
    <xf numFmtId="0" fontId="0" fillId="0" borderId="0" xfId="0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7"/>
  <sheetViews>
    <sheetView tabSelected="1" workbookViewId="0">
      <selection sqref="A1:I127"/>
    </sheetView>
  </sheetViews>
  <sheetFormatPr defaultRowHeight="15"/>
  <cols>
    <col min="1" max="1" width="60.85546875" customWidth="1"/>
    <col min="2" max="2" width="8.5703125" customWidth="1"/>
    <col min="4" max="4" width="10.42578125" customWidth="1"/>
    <col min="5" max="5" width="14" customWidth="1"/>
    <col min="6" max="6" width="6.85546875" style="43" customWidth="1"/>
    <col min="7" max="7" width="12.85546875" customWidth="1"/>
  </cols>
  <sheetData>
    <row r="1" spans="1:9" ht="210" customHeight="1">
      <c r="A1" t="s">
        <v>116</v>
      </c>
      <c r="C1" s="95" t="s">
        <v>115</v>
      </c>
      <c r="D1" s="95"/>
      <c r="E1" s="95"/>
      <c r="F1" s="95"/>
      <c r="G1" s="95"/>
      <c r="H1" s="95"/>
      <c r="I1" s="95"/>
    </row>
    <row r="2" spans="1:9" ht="15.75" customHeight="1">
      <c r="A2" s="26"/>
      <c r="B2" s="26"/>
      <c r="C2" s="26"/>
      <c r="D2" s="26"/>
      <c r="E2" s="26"/>
      <c r="F2" s="103"/>
      <c r="G2" s="103"/>
      <c r="H2" s="103"/>
      <c r="I2" s="103"/>
    </row>
    <row r="3" spans="1:9" ht="77.25" customHeight="1">
      <c r="A3" s="102" t="s">
        <v>97</v>
      </c>
      <c r="B3" s="102"/>
      <c r="C3" s="102"/>
      <c r="D3" s="102"/>
      <c r="E3" s="102"/>
      <c r="F3" s="102"/>
      <c r="G3" s="102"/>
      <c r="H3" s="102"/>
      <c r="I3" s="102"/>
    </row>
    <row r="4" spans="1:9" ht="15.75">
      <c r="I4" s="27" t="s">
        <v>41</v>
      </c>
    </row>
    <row r="5" spans="1:9" ht="15" customHeight="1">
      <c r="A5" s="96" t="s">
        <v>0</v>
      </c>
      <c r="B5" s="83"/>
      <c r="C5" s="97"/>
      <c r="D5" s="97"/>
      <c r="E5" s="97"/>
      <c r="F5" s="98"/>
      <c r="G5" s="99" t="s">
        <v>5</v>
      </c>
      <c r="H5" s="100"/>
      <c r="I5" s="101"/>
    </row>
    <row r="6" spans="1:9" ht="80.25" customHeight="1">
      <c r="A6" s="96"/>
      <c r="B6" s="36" t="s">
        <v>98</v>
      </c>
      <c r="C6" s="7" t="s">
        <v>1</v>
      </c>
      <c r="D6" s="36" t="s">
        <v>2</v>
      </c>
      <c r="E6" s="7" t="s">
        <v>3</v>
      </c>
      <c r="F6" s="42" t="s">
        <v>4</v>
      </c>
      <c r="G6" s="82" t="s">
        <v>90</v>
      </c>
      <c r="H6" s="82" t="s">
        <v>92</v>
      </c>
      <c r="I6" s="82" t="s">
        <v>91</v>
      </c>
    </row>
    <row r="7" spans="1:9" ht="80.25" customHeight="1">
      <c r="A7" s="84" t="s">
        <v>99</v>
      </c>
      <c r="B7" s="84">
        <v>555</v>
      </c>
      <c r="C7" s="84"/>
      <c r="D7" s="84"/>
      <c r="E7" s="84"/>
      <c r="F7" s="84"/>
      <c r="G7" s="94">
        <v>8816.2000000000007</v>
      </c>
      <c r="H7" s="85">
        <v>2221.1</v>
      </c>
      <c r="I7" s="85">
        <v>2610.6999999999998</v>
      </c>
    </row>
    <row r="8" spans="1:9" ht="15.75">
      <c r="A8" s="1" t="s">
        <v>6</v>
      </c>
      <c r="B8" s="1">
        <v>555</v>
      </c>
      <c r="C8" s="2" t="s">
        <v>7</v>
      </c>
      <c r="D8" s="2"/>
      <c r="E8" s="2"/>
      <c r="F8" s="44"/>
      <c r="G8" s="35">
        <v>2636.1</v>
      </c>
      <c r="H8" s="35">
        <f>H9+H15+H34+H39</f>
        <v>1169.3000000000002</v>
      </c>
      <c r="I8" s="35">
        <f>I9+I15+I34+I39</f>
        <v>1431.6</v>
      </c>
    </row>
    <row r="9" spans="1:9" ht="35.25" customHeight="1">
      <c r="A9" s="3" t="s">
        <v>63</v>
      </c>
      <c r="B9" s="1">
        <v>555</v>
      </c>
      <c r="C9" s="2" t="s">
        <v>7</v>
      </c>
      <c r="D9" s="2" t="s">
        <v>8</v>
      </c>
      <c r="E9" s="2"/>
      <c r="F9" s="44"/>
      <c r="G9" s="33">
        <f t="shared" ref="G9:I13" si="0">G10</f>
        <v>740.1</v>
      </c>
      <c r="H9" s="33">
        <f t="shared" si="0"/>
        <v>740.1</v>
      </c>
      <c r="I9" s="33">
        <f t="shared" si="0"/>
        <v>740.1</v>
      </c>
    </row>
    <row r="10" spans="1:9" ht="15.75">
      <c r="A10" s="4" t="s">
        <v>67</v>
      </c>
      <c r="B10" s="1">
        <v>555</v>
      </c>
      <c r="C10" s="5" t="s">
        <v>7</v>
      </c>
      <c r="D10" s="5" t="s">
        <v>8</v>
      </c>
      <c r="E10" s="18" t="s">
        <v>52</v>
      </c>
      <c r="F10" s="45"/>
      <c r="G10" s="34">
        <f t="shared" si="0"/>
        <v>740.1</v>
      </c>
      <c r="H10" s="34">
        <f t="shared" si="0"/>
        <v>740.1</v>
      </c>
      <c r="I10" s="34">
        <f t="shared" si="0"/>
        <v>740.1</v>
      </c>
    </row>
    <row r="11" spans="1:9" ht="18" customHeight="1">
      <c r="A11" s="4" t="s">
        <v>45</v>
      </c>
      <c r="B11" s="1">
        <v>555</v>
      </c>
      <c r="C11" s="5" t="s">
        <v>7</v>
      </c>
      <c r="D11" s="5" t="s">
        <v>8</v>
      </c>
      <c r="E11" s="18" t="s">
        <v>53</v>
      </c>
      <c r="F11" s="45"/>
      <c r="G11" s="34">
        <f t="shared" si="0"/>
        <v>740.1</v>
      </c>
      <c r="H11" s="34">
        <f t="shared" si="0"/>
        <v>740.1</v>
      </c>
      <c r="I11" s="34">
        <f t="shared" si="0"/>
        <v>740.1</v>
      </c>
    </row>
    <row r="12" spans="1:9" ht="15.75">
      <c r="A12" s="4" t="s">
        <v>9</v>
      </c>
      <c r="B12" s="1">
        <v>555</v>
      </c>
      <c r="C12" s="5" t="s">
        <v>7</v>
      </c>
      <c r="D12" s="5" t="s">
        <v>8</v>
      </c>
      <c r="E12" s="18" t="s">
        <v>70</v>
      </c>
      <c r="F12" s="45"/>
      <c r="G12" s="34">
        <f t="shared" si="0"/>
        <v>740.1</v>
      </c>
      <c r="H12" s="34">
        <f t="shared" si="0"/>
        <v>740.1</v>
      </c>
      <c r="I12" s="34">
        <f t="shared" si="0"/>
        <v>740.1</v>
      </c>
    </row>
    <row r="13" spans="1:9" ht="62.25" customHeight="1">
      <c r="A13" s="4" t="s">
        <v>59</v>
      </c>
      <c r="B13" s="1">
        <v>555</v>
      </c>
      <c r="C13" s="5" t="s">
        <v>7</v>
      </c>
      <c r="D13" s="5" t="s">
        <v>8</v>
      </c>
      <c r="E13" s="18" t="s">
        <v>70</v>
      </c>
      <c r="F13" s="45" t="s">
        <v>10</v>
      </c>
      <c r="G13" s="34">
        <f t="shared" si="0"/>
        <v>740.1</v>
      </c>
      <c r="H13" s="34">
        <f t="shared" si="0"/>
        <v>740.1</v>
      </c>
      <c r="I13" s="34">
        <f t="shared" si="0"/>
        <v>740.1</v>
      </c>
    </row>
    <row r="14" spans="1:9" ht="38.25" customHeight="1">
      <c r="A14" s="4" t="s">
        <v>11</v>
      </c>
      <c r="B14" s="1">
        <v>555</v>
      </c>
      <c r="C14" s="5" t="s">
        <v>7</v>
      </c>
      <c r="D14" s="5" t="s">
        <v>8</v>
      </c>
      <c r="E14" s="18" t="s">
        <v>70</v>
      </c>
      <c r="F14" s="45" t="s">
        <v>12</v>
      </c>
      <c r="G14" s="34">
        <v>740.1</v>
      </c>
      <c r="H14" s="34">
        <v>740.1</v>
      </c>
      <c r="I14" s="34">
        <v>740.1</v>
      </c>
    </row>
    <row r="15" spans="1:9" ht="66.75" customHeight="1">
      <c r="A15" s="58" t="s">
        <v>81</v>
      </c>
      <c r="B15" s="1">
        <v>555</v>
      </c>
      <c r="C15" s="2" t="s">
        <v>7</v>
      </c>
      <c r="D15" s="2" t="s">
        <v>19</v>
      </c>
      <c r="E15" s="19"/>
      <c r="F15" s="44"/>
      <c r="G15" s="35">
        <v>1863</v>
      </c>
      <c r="H15" s="35">
        <f t="shared" ref="H15:I15" si="1">H16+H27</f>
        <v>396.20000000000005</v>
      </c>
      <c r="I15" s="35">
        <f t="shared" si="1"/>
        <v>658.5</v>
      </c>
    </row>
    <row r="16" spans="1:9" ht="18.75" customHeight="1">
      <c r="A16" s="4" t="s">
        <v>67</v>
      </c>
      <c r="B16" s="1">
        <v>555</v>
      </c>
      <c r="C16" s="5" t="s">
        <v>7</v>
      </c>
      <c r="D16" s="5" t="s">
        <v>19</v>
      </c>
      <c r="E16" s="18" t="s">
        <v>52</v>
      </c>
      <c r="F16" s="45"/>
      <c r="G16" s="32">
        <v>1863</v>
      </c>
      <c r="H16" s="32">
        <f t="shared" ref="H16:I16" si="2">H17+H24</f>
        <v>396.20000000000005</v>
      </c>
      <c r="I16" s="32">
        <f t="shared" si="2"/>
        <v>658.5</v>
      </c>
    </row>
    <row r="17" spans="1:9" ht="47.25">
      <c r="A17" s="54" t="s">
        <v>85</v>
      </c>
      <c r="B17" s="1">
        <v>555</v>
      </c>
      <c r="C17" s="56" t="s">
        <v>7</v>
      </c>
      <c r="D17" s="56" t="s">
        <v>19</v>
      </c>
      <c r="E17" s="61" t="s">
        <v>54</v>
      </c>
      <c r="F17" s="62"/>
      <c r="G17" s="32">
        <v>268.39999999999998</v>
      </c>
      <c r="H17" s="32">
        <f t="shared" ref="H17:I17" si="3">H18+H20+H22</f>
        <v>396.1</v>
      </c>
      <c r="I17" s="32">
        <f t="shared" si="3"/>
        <v>658.4</v>
      </c>
    </row>
    <row r="18" spans="1:9" ht="81" customHeight="1">
      <c r="A18" s="54" t="s">
        <v>59</v>
      </c>
      <c r="B18" s="1">
        <v>555</v>
      </c>
      <c r="C18" s="56" t="s">
        <v>7</v>
      </c>
      <c r="D18" s="56" t="s">
        <v>19</v>
      </c>
      <c r="E18" s="61" t="s">
        <v>54</v>
      </c>
      <c r="F18" s="63" t="s">
        <v>10</v>
      </c>
      <c r="G18" s="32">
        <f>G19</f>
        <v>5</v>
      </c>
      <c r="H18" s="32">
        <f t="shared" ref="H18:I18" si="4">H19</f>
        <v>246.1</v>
      </c>
      <c r="I18" s="32">
        <f t="shared" si="4"/>
        <v>338.4</v>
      </c>
    </row>
    <row r="19" spans="1:9" ht="45.75" customHeight="1">
      <c r="A19" s="64" t="s">
        <v>11</v>
      </c>
      <c r="B19" s="1">
        <v>555</v>
      </c>
      <c r="C19" s="56" t="s">
        <v>7</v>
      </c>
      <c r="D19" s="56" t="s">
        <v>19</v>
      </c>
      <c r="E19" s="61" t="s">
        <v>54</v>
      </c>
      <c r="F19" s="63" t="s">
        <v>12</v>
      </c>
      <c r="G19" s="32">
        <v>5</v>
      </c>
      <c r="H19" s="32">
        <v>246.1</v>
      </c>
      <c r="I19" s="32">
        <v>338.4</v>
      </c>
    </row>
    <row r="20" spans="1:9" ht="33" customHeight="1">
      <c r="A20" s="64" t="s">
        <v>86</v>
      </c>
      <c r="B20" s="1">
        <v>555</v>
      </c>
      <c r="C20" s="56" t="s">
        <v>7</v>
      </c>
      <c r="D20" s="56" t="s">
        <v>19</v>
      </c>
      <c r="E20" s="61" t="s">
        <v>54</v>
      </c>
      <c r="F20" s="63" t="s">
        <v>14</v>
      </c>
      <c r="G20" s="32">
        <v>226</v>
      </c>
      <c r="H20" s="32">
        <f t="shared" ref="H20:I20" si="5">H21</f>
        <v>100</v>
      </c>
      <c r="I20" s="32">
        <f t="shared" si="5"/>
        <v>270</v>
      </c>
    </row>
    <row r="21" spans="1:9" ht="30.75" customHeight="1">
      <c r="A21" s="64" t="s">
        <v>60</v>
      </c>
      <c r="B21" s="1">
        <v>555</v>
      </c>
      <c r="C21" s="65" t="s">
        <v>7</v>
      </c>
      <c r="D21" s="65" t="s">
        <v>19</v>
      </c>
      <c r="E21" s="61" t="s">
        <v>54</v>
      </c>
      <c r="F21" s="66" t="s">
        <v>15</v>
      </c>
      <c r="G21" s="32">
        <v>226</v>
      </c>
      <c r="H21" s="32">
        <v>100</v>
      </c>
      <c r="I21" s="32">
        <v>270</v>
      </c>
    </row>
    <row r="22" spans="1:9" ht="33.75" customHeight="1">
      <c r="A22" s="54" t="s">
        <v>16</v>
      </c>
      <c r="B22" s="1">
        <v>555</v>
      </c>
      <c r="C22" s="65" t="s">
        <v>7</v>
      </c>
      <c r="D22" s="65" t="s">
        <v>19</v>
      </c>
      <c r="E22" s="61" t="s">
        <v>54</v>
      </c>
      <c r="F22" s="66" t="s">
        <v>17</v>
      </c>
      <c r="G22" s="32">
        <v>37.4</v>
      </c>
      <c r="H22" s="32">
        <f t="shared" ref="H22:I22" si="6">H23</f>
        <v>50</v>
      </c>
      <c r="I22" s="32">
        <f t="shared" si="6"/>
        <v>50</v>
      </c>
    </row>
    <row r="23" spans="1:9" ht="21.75" customHeight="1">
      <c r="A23" s="64" t="s">
        <v>61</v>
      </c>
      <c r="B23" s="1">
        <v>555</v>
      </c>
      <c r="C23" s="65" t="s">
        <v>7</v>
      </c>
      <c r="D23" s="65" t="s">
        <v>19</v>
      </c>
      <c r="E23" s="61" t="s">
        <v>54</v>
      </c>
      <c r="F23" s="66" t="s">
        <v>18</v>
      </c>
      <c r="G23" s="32">
        <v>37.4</v>
      </c>
      <c r="H23" s="32">
        <v>50</v>
      </c>
      <c r="I23" s="32">
        <v>50</v>
      </c>
    </row>
    <row r="24" spans="1:9" ht="61.5" customHeight="1">
      <c r="A24" s="60" t="s">
        <v>87</v>
      </c>
      <c r="B24" s="1">
        <v>555</v>
      </c>
      <c r="C24" s="67" t="s">
        <v>7</v>
      </c>
      <c r="D24" s="67" t="s">
        <v>19</v>
      </c>
      <c r="E24" s="68" t="s">
        <v>88</v>
      </c>
      <c r="F24" s="66"/>
      <c r="G24" s="32">
        <f>G25</f>
        <v>0.1</v>
      </c>
      <c r="H24" s="32">
        <f t="shared" ref="H24:I25" si="7">H25</f>
        <v>0.1</v>
      </c>
      <c r="I24" s="32">
        <f t="shared" si="7"/>
        <v>0.1</v>
      </c>
    </row>
    <row r="25" spans="1:9" ht="29.25" customHeight="1">
      <c r="A25" s="64" t="s">
        <v>86</v>
      </c>
      <c r="B25" s="1">
        <v>555</v>
      </c>
      <c r="C25" s="65" t="s">
        <v>7</v>
      </c>
      <c r="D25" s="65" t="s">
        <v>19</v>
      </c>
      <c r="E25" s="68" t="s">
        <v>88</v>
      </c>
      <c r="F25" s="66" t="s">
        <v>14</v>
      </c>
      <c r="G25" s="32">
        <f>G26</f>
        <v>0.1</v>
      </c>
      <c r="H25" s="32">
        <f t="shared" si="7"/>
        <v>0.1</v>
      </c>
      <c r="I25" s="32">
        <f t="shared" si="7"/>
        <v>0.1</v>
      </c>
    </row>
    <row r="26" spans="1:9" ht="29.25" customHeight="1">
      <c r="A26" s="64" t="s">
        <v>60</v>
      </c>
      <c r="B26" s="1">
        <v>555</v>
      </c>
      <c r="C26" s="65" t="s">
        <v>7</v>
      </c>
      <c r="D26" s="65" t="s">
        <v>19</v>
      </c>
      <c r="E26" s="68" t="s">
        <v>88</v>
      </c>
      <c r="F26" s="66" t="s">
        <v>15</v>
      </c>
      <c r="G26" s="32">
        <v>0.1</v>
      </c>
      <c r="H26" s="32">
        <v>0.1</v>
      </c>
      <c r="I26" s="32">
        <v>0.1</v>
      </c>
    </row>
    <row r="27" spans="1:9" ht="63" customHeight="1">
      <c r="A27" s="59" t="s">
        <v>83</v>
      </c>
      <c r="B27" s="1">
        <v>555</v>
      </c>
      <c r="C27" s="67" t="s">
        <v>7</v>
      </c>
      <c r="D27" s="67" t="s">
        <v>19</v>
      </c>
      <c r="E27" s="68" t="s">
        <v>84</v>
      </c>
      <c r="F27" s="69"/>
      <c r="G27" s="70">
        <v>1594.5</v>
      </c>
      <c r="H27" s="70">
        <f t="shared" ref="H27:I28" si="8">H28</f>
        <v>0</v>
      </c>
      <c r="I27" s="70">
        <f t="shared" si="8"/>
        <v>0</v>
      </c>
    </row>
    <row r="28" spans="1:9" ht="61.5" customHeight="1">
      <c r="A28" s="60" t="s">
        <v>59</v>
      </c>
      <c r="B28" s="1">
        <v>555</v>
      </c>
      <c r="C28" s="67" t="s">
        <v>7</v>
      </c>
      <c r="D28" s="67" t="s">
        <v>19</v>
      </c>
      <c r="E28" s="68" t="s">
        <v>84</v>
      </c>
      <c r="F28" s="69" t="s">
        <v>10</v>
      </c>
      <c r="G28" s="70">
        <f>G29</f>
        <v>1434.5</v>
      </c>
      <c r="H28" s="70">
        <f t="shared" si="8"/>
        <v>0</v>
      </c>
      <c r="I28" s="70">
        <f t="shared" si="8"/>
        <v>0</v>
      </c>
    </row>
    <row r="29" spans="1:9" ht="33.75" customHeight="1">
      <c r="A29" s="60" t="s">
        <v>11</v>
      </c>
      <c r="B29" s="1">
        <v>555</v>
      </c>
      <c r="C29" s="67" t="s">
        <v>7</v>
      </c>
      <c r="D29" s="67" t="s">
        <v>19</v>
      </c>
      <c r="E29" s="68" t="s">
        <v>84</v>
      </c>
      <c r="F29" s="69" t="s">
        <v>12</v>
      </c>
      <c r="G29" s="70">
        <v>1434.5</v>
      </c>
      <c r="H29" s="70">
        <v>0</v>
      </c>
      <c r="I29" s="70">
        <v>0</v>
      </c>
    </row>
    <row r="30" spans="1:9" ht="33.75" customHeight="1">
      <c r="A30" s="64" t="s">
        <v>86</v>
      </c>
      <c r="B30" s="33">
        <v>555</v>
      </c>
      <c r="C30" s="67" t="s">
        <v>7</v>
      </c>
      <c r="D30" s="67" t="s">
        <v>19</v>
      </c>
      <c r="E30" s="68" t="s">
        <v>84</v>
      </c>
      <c r="F30" s="69" t="s">
        <v>14</v>
      </c>
      <c r="G30" s="70">
        <v>94</v>
      </c>
      <c r="H30" s="70">
        <v>0</v>
      </c>
      <c r="I30" s="70">
        <v>0</v>
      </c>
    </row>
    <row r="31" spans="1:9" ht="33.75" customHeight="1">
      <c r="A31" s="64" t="s">
        <v>60</v>
      </c>
      <c r="B31" s="33">
        <v>555</v>
      </c>
      <c r="C31" s="67" t="s">
        <v>7</v>
      </c>
      <c r="D31" s="67" t="s">
        <v>19</v>
      </c>
      <c r="E31" s="68" t="s">
        <v>84</v>
      </c>
      <c r="F31" s="69" t="s">
        <v>15</v>
      </c>
      <c r="G31" s="70">
        <v>94</v>
      </c>
      <c r="H31" s="70">
        <v>0</v>
      </c>
      <c r="I31" s="70">
        <v>0</v>
      </c>
    </row>
    <row r="32" spans="1:9" ht="33.75" customHeight="1">
      <c r="A32" s="54" t="s">
        <v>16</v>
      </c>
      <c r="B32" s="33">
        <v>555</v>
      </c>
      <c r="C32" s="67" t="s">
        <v>7</v>
      </c>
      <c r="D32" s="67" t="s">
        <v>19</v>
      </c>
      <c r="E32" s="68" t="s">
        <v>84</v>
      </c>
      <c r="F32" s="69" t="s">
        <v>18</v>
      </c>
      <c r="G32" s="70">
        <v>66</v>
      </c>
      <c r="H32" s="70">
        <v>0</v>
      </c>
      <c r="I32" s="70">
        <v>0</v>
      </c>
    </row>
    <row r="33" spans="1:9" ht="33.75" customHeight="1">
      <c r="A33" s="64" t="s">
        <v>61</v>
      </c>
      <c r="B33" s="33">
        <v>555</v>
      </c>
      <c r="C33" s="67" t="s">
        <v>7</v>
      </c>
      <c r="D33" s="67" t="s">
        <v>19</v>
      </c>
      <c r="E33" s="68" t="s">
        <v>84</v>
      </c>
      <c r="F33" s="69" t="s">
        <v>17</v>
      </c>
      <c r="G33" s="70">
        <v>66</v>
      </c>
      <c r="H33" s="70">
        <v>0</v>
      </c>
      <c r="I33" s="70">
        <v>0</v>
      </c>
    </row>
    <row r="34" spans="1:9" ht="43.5" customHeight="1">
      <c r="A34" s="6" t="s">
        <v>64</v>
      </c>
      <c r="B34" s="1">
        <v>555</v>
      </c>
      <c r="C34" s="2" t="s">
        <v>7</v>
      </c>
      <c r="D34" s="2" t="s">
        <v>46</v>
      </c>
      <c r="E34" s="19"/>
      <c r="F34" s="44"/>
      <c r="G34" s="35">
        <f>G35</f>
        <v>30</v>
      </c>
      <c r="H34" s="35">
        <f t="shared" ref="H34:I37" si="9">H35</f>
        <v>30</v>
      </c>
      <c r="I34" s="35">
        <f t="shared" si="9"/>
        <v>30</v>
      </c>
    </row>
    <row r="35" spans="1:9" ht="33.75" customHeight="1">
      <c r="A35" s="4" t="s">
        <v>67</v>
      </c>
      <c r="B35" s="1">
        <v>555</v>
      </c>
      <c r="C35" s="5" t="s">
        <v>7</v>
      </c>
      <c r="D35" s="5" t="s">
        <v>46</v>
      </c>
      <c r="E35" s="18" t="s">
        <v>52</v>
      </c>
      <c r="F35" s="45"/>
      <c r="G35" s="32">
        <f>G36</f>
        <v>30</v>
      </c>
      <c r="H35" s="32">
        <f t="shared" si="9"/>
        <v>30</v>
      </c>
      <c r="I35" s="32">
        <f t="shared" si="9"/>
        <v>30</v>
      </c>
    </row>
    <row r="36" spans="1:9" ht="45" customHeight="1">
      <c r="A36" s="4" t="s">
        <v>71</v>
      </c>
      <c r="B36" s="1">
        <v>555</v>
      </c>
      <c r="C36" s="5" t="s">
        <v>7</v>
      </c>
      <c r="D36" s="5" t="s">
        <v>46</v>
      </c>
      <c r="E36" s="18" t="s">
        <v>72</v>
      </c>
      <c r="F36" s="45"/>
      <c r="G36" s="32">
        <f>G37</f>
        <v>30</v>
      </c>
      <c r="H36" s="32">
        <f t="shared" si="9"/>
        <v>30</v>
      </c>
      <c r="I36" s="32">
        <f t="shared" si="9"/>
        <v>30</v>
      </c>
    </row>
    <row r="37" spans="1:9" ht="15.75" customHeight="1">
      <c r="A37" s="4" t="s">
        <v>47</v>
      </c>
      <c r="B37" s="1">
        <v>555</v>
      </c>
      <c r="C37" s="5" t="s">
        <v>7</v>
      </c>
      <c r="D37" s="5" t="s">
        <v>46</v>
      </c>
      <c r="E37" s="18" t="s">
        <v>72</v>
      </c>
      <c r="F37" s="45" t="s">
        <v>49</v>
      </c>
      <c r="G37" s="32">
        <f>G38</f>
        <v>30</v>
      </c>
      <c r="H37" s="32">
        <f t="shared" si="9"/>
        <v>30</v>
      </c>
      <c r="I37" s="32">
        <f t="shared" si="9"/>
        <v>30</v>
      </c>
    </row>
    <row r="38" spans="1:9" ht="18" customHeight="1">
      <c r="A38" s="4" t="s">
        <v>48</v>
      </c>
      <c r="B38" s="1">
        <v>555</v>
      </c>
      <c r="C38" s="5" t="s">
        <v>7</v>
      </c>
      <c r="D38" s="5" t="s">
        <v>46</v>
      </c>
      <c r="E38" s="18" t="s">
        <v>72</v>
      </c>
      <c r="F38" s="45" t="s">
        <v>51</v>
      </c>
      <c r="G38" s="32">
        <v>30</v>
      </c>
      <c r="H38" s="32">
        <v>30</v>
      </c>
      <c r="I38" s="32">
        <v>30</v>
      </c>
    </row>
    <row r="39" spans="1:9" s="9" customFormat="1" ht="22.5" customHeight="1">
      <c r="A39" s="6" t="s">
        <v>20</v>
      </c>
      <c r="B39" s="1">
        <v>555</v>
      </c>
      <c r="C39" s="2" t="s">
        <v>7</v>
      </c>
      <c r="D39" s="2" t="s">
        <v>21</v>
      </c>
      <c r="E39" s="19"/>
      <c r="F39" s="48"/>
      <c r="G39" s="35">
        <f>G40</f>
        <v>3</v>
      </c>
      <c r="H39" s="35">
        <f t="shared" ref="H39:I40" si="10">H40</f>
        <v>3</v>
      </c>
      <c r="I39" s="35">
        <f t="shared" si="10"/>
        <v>3</v>
      </c>
    </row>
    <row r="40" spans="1:9" ht="16.5" customHeight="1">
      <c r="A40" s="4" t="s">
        <v>67</v>
      </c>
      <c r="B40" s="1">
        <v>555</v>
      </c>
      <c r="C40" s="5" t="s">
        <v>7</v>
      </c>
      <c r="D40" s="5" t="s">
        <v>21</v>
      </c>
      <c r="E40" s="18" t="s">
        <v>52</v>
      </c>
      <c r="F40" s="47"/>
      <c r="G40" s="32">
        <f>G41</f>
        <v>3</v>
      </c>
      <c r="H40" s="32">
        <f t="shared" si="10"/>
        <v>3</v>
      </c>
      <c r="I40" s="32">
        <f t="shared" si="10"/>
        <v>3</v>
      </c>
    </row>
    <row r="41" spans="1:9" ht="24.75" customHeight="1">
      <c r="A41" s="4" t="s">
        <v>22</v>
      </c>
      <c r="B41" s="1">
        <v>555</v>
      </c>
      <c r="C41" s="5" t="s">
        <v>7</v>
      </c>
      <c r="D41" s="5" t="s">
        <v>21</v>
      </c>
      <c r="E41" s="38" t="s">
        <v>56</v>
      </c>
      <c r="F41" s="49"/>
      <c r="G41" s="32">
        <f>G43</f>
        <v>3</v>
      </c>
      <c r="H41" s="32">
        <f t="shared" ref="H41:I41" si="11">H43</f>
        <v>3</v>
      </c>
      <c r="I41" s="32">
        <f t="shared" si="11"/>
        <v>3</v>
      </c>
    </row>
    <row r="42" spans="1:9" ht="27" customHeight="1">
      <c r="A42" s="4" t="s">
        <v>16</v>
      </c>
      <c r="B42" s="1">
        <v>555</v>
      </c>
      <c r="C42" s="5" t="s">
        <v>7</v>
      </c>
      <c r="D42" s="5" t="s">
        <v>21</v>
      </c>
      <c r="E42" s="18" t="s">
        <v>55</v>
      </c>
      <c r="F42" s="47">
        <v>800</v>
      </c>
      <c r="G42" s="32">
        <f>G43</f>
        <v>3</v>
      </c>
      <c r="H42" s="32">
        <f t="shared" ref="H42:I42" si="12">H43</f>
        <v>3</v>
      </c>
      <c r="I42" s="32">
        <f t="shared" si="12"/>
        <v>3</v>
      </c>
    </row>
    <row r="43" spans="1:9" ht="24" customHeight="1">
      <c r="A43" s="4" t="s">
        <v>23</v>
      </c>
      <c r="B43" s="1">
        <v>555</v>
      </c>
      <c r="C43" s="5" t="s">
        <v>7</v>
      </c>
      <c r="D43" s="5" t="s">
        <v>21</v>
      </c>
      <c r="E43" s="18" t="s">
        <v>56</v>
      </c>
      <c r="F43" s="47">
        <v>870</v>
      </c>
      <c r="G43" s="32">
        <v>3</v>
      </c>
      <c r="H43" s="32">
        <v>3</v>
      </c>
      <c r="I43" s="32">
        <v>3</v>
      </c>
    </row>
    <row r="44" spans="1:9" s="9" customFormat="1" ht="15.75">
      <c r="A44" s="6" t="s">
        <v>24</v>
      </c>
      <c r="B44" s="1">
        <v>555</v>
      </c>
      <c r="C44" s="2" t="s">
        <v>8</v>
      </c>
      <c r="D44" s="2"/>
      <c r="E44" s="19"/>
      <c r="F44" s="48"/>
      <c r="G44" s="35">
        <f>G45</f>
        <v>110</v>
      </c>
      <c r="H44" s="35">
        <f t="shared" ref="H44:I46" si="13">H45</f>
        <v>111.10000000000001</v>
      </c>
      <c r="I44" s="35">
        <f t="shared" si="13"/>
        <v>115.60000000000001</v>
      </c>
    </row>
    <row r="45" spans="1:9" ht="15.75">
      <c r="A45" s="6" t="s">
        <v>25</v>
      </c>
      <c r="B45" s="1">
        <v>555</v>
      </c>
      <c r="C45" s="2" t="s">
        <v>8</v>
      </c>
      <c r="D45" s="2" t="s">
        <v>13</v>
      </c>
      <c r="E45" s="19"/>
      <c r="F45" s="48"/>
      <c r="G45" s="35">
        <f>G46</f>
        <v>110</v>
      </c>
      <c r="H45" s="35">
        <f t="shared" si="13"/>
        <v>111.10000000000001</v>
      </c>
      <c r="I45" s="35">
        <f t="shared" si="13"/>
        <v>115.60000000000001</v>
      </c>
    </row>
    <row r="46" spans="1:9" ht="15.75">
      <c r="A46" s="4" t="s">
        <v>67</v>
      </c>
      <c r="B46" s="1">
        <v>555</v>
      </c>
      <c r="C46" s="5" t="s">
        <v>8</v>
      </c>
      <c r="D46" s="5" t="s">
        <v>13</v>
      </c>
      <c r="E46" s="18" t="s">
        <v>52</v>
      </c>
      <c r="F46" s="47"/>
      <c r="G46" s="32">
        <f>G47</f>
        <v>110</v>
      </c>
      <c r="H46" s="32">
        <f t="shared" si="13"/>
        <v>111.10000000000001</v>
      </c>
      <c r="I46" s="32">
        <f t="shared" si="13"/>
        <v>115.60000000000001</v>
      </c>
    </row>
    <row r="47" spans="1:9" ht="47.25">
      <c r="A47" s="4" t="s">
        <v>65</v>
      </c>
      <c r="B47" s="1">
        <v>555</v>
      </c>
      <c r="C47" s="5" t="s">
        <v>8</v>
      </c>
      <c r="D47" s="5" t="s">
        <v>13</v>
      </c>
      <c r="E47" s="18" t="s">
        <v>57</v>
      </c>
      <c r="F47" s="47"/>
      <c r="G47" s="32">
        <f>G48+G50</f>
        <v>110</v>
      </c>
      <c r="H47" s="32">
        <f t="shared" ref="H47:I47" si="14">H48+H50</f>
        <v>111.10000000000001</v>
      </c>
      <c r="I47" s="32">
        <f t="shared" si="14"/>
        <v>115.60000000000001</v>
      </c>
    </row>
    <row r="48" spans="1:9" ht="78.75">
      <c r="A48" s="4" t="s">
        <v>59</v>
      </c>
      <c r="B48" s="1">
        <v>555</v>
      </c>
      <c r="C48" s="5" t="s">
        <v>8</v>
      </c>
      <c r="D48" s="5" t="s">
        <v>13</v>
      </c>
      <c r="E48" s="18" t="s">
        <v>57</v>
      </c>
      <c r="F48" s="47">
        <v>100</v>
      </c>
      <c r="G48" s="32">
        <f>G49</f>
        <v>109.1</v>
      </c>
      <c r="H48" s="32">
        <f t="shared" ref="H48:I48" si="15">H49</f>
        <v>110.2</v>
      </c>
      <c r="I48" s="32">
        <f t="shared" si="15"/>
        <v>114.7</v>
      </c>
    </row>
    <row r="49" spans="1:9" ht="36.75" customHeight="1">
      <c r="A49" s="4" t="s">
        <v>11</v>
      </c>
      <c r="B49" s="1">
        <v>555</v>
      </c>
      <c r="C49" s="5" t="s">
        <v>8</v>
      </c>
      <c r="D49" s="5" t="s">
        <v>13</v>
      </c>
      <c r="E49" s="18" t="s">
        <v>57</v>
      </c>
      <c r="F49" s="45" t="s">
        <v>12</v>
      </c>
      <c r="G49" s="32">
        <v>109.1</v>
      </c>
      <c r="H49" s="32">
        <v>110.2</v>
      </c>
      <c r="I49" s="32">
        <v>114.7</v>
      </c>
    </row>
    <row r="50" spans="1:9" ht="37.5" customHeight="1">
      <c r="A50" s="4" t="s">
        <v>82</v>
      </c>
      <c r="B50" s="1">
        <v>555</v>
      </c>
      <c r="C50" s="5" t="s">
        <v>8</v>
      </c>
      <c r="D50" s="5" t="s">
        <v>13</v>
      </c>
      <c r="E50" s="18" t="s">
        <v>57</v>
      </c>
      <c r="F50" s="47">
        <v>200</v>
      </c>
      <c r="G50" s="32">
        <f>G51</f>
        <v>0.9</v>
      </c>
      <c r="H50" s="32">
        <f t="shared" ref="H50:I50" si="16">H51</f>
        <v>0.9</v>
      </c>
      <c r="I50" s="32">
        <f t="shared" si="16"/>
        <v>0.9</v>
      </c>
    </row>
    <row r="51" spans="1:9" ht="31.5">
      <c r="A51" s="4" t="s">
        <v>60</v>
      </c>
      <c r="B51" s="1">
        <v>555</v>
      </c>
      <c r="C51" s="5" t="s">
        <v>8</v>
      </c>
      <c r="D51" s="5" t="s">
        <v>13</v>
      </c>
      <c r="E51" s="18" t="s">
        <v>57</v>
      </c>
      <c r="F51" s="45" t="s">
        <v>15</v>
      </c>
      <c r="G51" s="32">
        <v>0.9</v>
      </c>
      <c r="H51" s="32">
        <v>0.9</v>
      </c>
      <c r="I51" s="32">
        <v>0.9</v>
      </c>
    </row>
    <row r="52" spans="1:9" ht="31.5">
      <c r="A52" s="6" t="s">
        <v>42</v>
      </c>
      <c r="B52" s="1">
        <v>555</v>
      </c>
      <c r="C52" s="2" t="s">
        <v>13</v>
      </c>
      <c r="D52" s="2"/>
      <c r="E52" s="19"/>
      <c r="F52" s="44"/>
      <c r="G52" s="89">
        <f>G53</f>
        <v>61.7</v>
      </c>
      <c r="H52" s="35">
        <f t="shared" ref="H52:I56" si="17">H53</f>
        <v>2.2000000000000002</v>
      </c>
      <c r="I52" s="35">
        <f t="shared" si="17"/>
        <v>2.2000000000000002</v>
      </c>
    </row>
    <row r="53" spans="1:9" ht="48.75" customHeight="1">
      <c r="A53" s="6" t="s">
        <v>93</v>
      </c>
      <c r="B53" s="1">
        <v>555</v>
      </c>
      <c r="C53" s="2" t="s">
        <v>13</v>
      </c>
      <c r="D53" s="2" t="s">
        <v>37</v>
      </c>
      <c r="E53" s="19"/>
      <c r="F53" s="44"/>
      <c r="G53" s="89">
        <f>G54</f>
        <v>61.7</v>
      </c>
      <c r="H53" s="35">
        <f t="shared" si="17"/>
        <v>2.2000000000000002</v>
      </c>
      <c r="I53" s="35">
        <f t="shared" si="17"/>
        <v>2.2000000000000002</v>
      </c>
    </row>
    <row r="54" spans="1:9" ht="15.75">
      <c r="A54" s="4" t="s">
        <v>67</v>
      </c>
      <c r="B54" s="1">
        <v>555</v>
      </c>
      <c r="C54" s="5" t="s">
        <v>13</v>
      </c>
      <c r="D54" s="2" t="s">
        <v>37</v>
      </c>
      <c r="E54" s="18" t="s">
        <v>52</v>
      </c>
      <c r="F54" s="45"/>
      <c r="G54" s="90">
        <v>61.7</v>
      </c>
      <c r="H54" s="32">
        <f t="shared" si="17"/>
        <v>2.2000000000000002</v>
      </c>
      <c r="I54" s="32">
        <f t="shared" si="17"/>
        <v>2.2000000000000002</v>
      </c>
    </row>
    <row r="55" spans="1:9" ht="39.75" customHeight="1">
      <c r="A55" s="4" t="s">
        <v>43</v>
      </c>
      <c r="B55" s="1">
        <v>555</v>
      </c>
      <c r="C55" s="5" t="s">
        <v>13</v>
      </c>
      <c r="D55" s="2" t="s">
        <v>37</v>
      </c>
      <c r="E55" s="18" t="s">
        <v>58</v>
      </c>
      <c r="F55" s="45"/>
      <c r="G55" s="32">
        <f>G56</f>
        <v>2.2000000000000002</v>
      </c>
      <c r="H55" s="32">
        <f t="shared" si="17"/>
        <v>2.2000000000000002</v>
      </c>
      <c r="I55" s="32">
        <f t="shared" si="17"/>
        <v>2.2000000000000002</v>
      </c>
    </row>
    <row r="56" spans="1:9" ht="31.5">
      <c r="A56" s="4" t="s">
        <v>82</v>
      </c>
      <c r="B56" s="1">
        <v>555</v>
      </c>
      <c r="C56" s="5" t="s">
        <v>13</v>
      </c>
      <c r="D56" s="2" t="s">
        <v>37</v>
      </c>
      <c r="E56" s="18" t="s">
        <v>58</v>
      </c>
      <c r="F56" s="45" t="s">
        <v>14</v>
      </c>
      <c r="G56" s="32">
        <f>G57</f>
        <v>2.2000000000000002</v>
      </c>
      <c r="H56" s="32">
        <f t="shared" si="17"/>
        <v>2.2000000000000002</v>
      </c>
      <c r="I56" s="32">
        <f t="shared" si="17"/>
        <v>2.2000000000000002</v>
      </c>
    </row>
    <row r="57" spans="1:9" s="9" customFormat="1" ht="31.5" customHeight="1">
      <c r="A57" s="4" t="s">
        <v>60</v>
      </c>
      <c r="B57" s="1">
        <v>555</v>
      </c>
      <c r="C57" s="5" t="s">
        <v>13</v>
      </c>
      <c r="D57" s="2" t="s">
        <v>37</v>
      </c>
      <c r="E57" s="18" t="s">
        <v>58</v>
      </c>
      <c r="F57" s="45" t="s">
        <v>15</v>
      </c>
      <c r="G57" s="32">
        <v>2.2000000000000002</v>
      </c>
      <c r="H57" s="32">
        <v>2.2000000000000002</v>
      </c>
      <c r="I57" s="32">
        <v>2.2000000000000002</v>
      </c>
    </row>
    <row r="58" spans="1:9" s="9" customFormat="1" ht="31.5" customHeight="1">
      <c r="A58" s="93" t="s">
        <v>113</v>
      </c>
      <c r="B58" s="33">
        <v>555</v>
      </c>
      <c r="C58" s="56" t="s">
        <v>13</v>
      </c>
      <c r="D58" s="56" t="s">
        <v>37</v>
      </c>
      <c r="E58" s="57" t="s">
        <v>114</v>
      </c>
      <c r="F58" s="62"/>
      <c r="G58" s="90">
        <v>59.5</v>
      </c>
      <c r="H58" s="32">
        <v>0</v>
      </c>
      <c r="I58" s="32">
        <v>0</v>
      </c>
    </row>
    <row r="59" spans="1:9" s="9" customFormat="1" ht="31.5" customHeight="1">
      <c r="A59" s="93" t="s">
        <v>82</v>
      </c>
      <c r="B59" s="33">
        <v>555</v>
      </c>
      <c r="C59" s="56" t="s">
        <v>13</v>
      </c>
      <c r="D59" s="56" t="s">
        <v>37</v>
      </c>
      <c r="E59" s="57" t="s">
        <v>114</v>
      </c>
      <c r="F59" s="63" t="s">
        <v>14</v>
      </c>
      <c r="G59" s="90">
        <v>59.5</v>
      </c>
      <c r="H59" s="32">
        <v>0</v>
      </c>
      <c r="I59" s="32">
        <v>0</v>
      </c>
    </row>
    <row r="60" spans="1:9" s="9" customFormat="1" ht="31.5" customHeight="1">
      <c r="A60" s="93" t="s">
        <v>60</v>
      </c>
      <c r="B60" s="33">
        <v>555</v>
      </c>
      <c r="C60" s="56" t="s">
        <v>13</v>
      </c>
      <c r="D60" s="56" t="s">
        <v>37</v>
      </c>
      <c r="E60" s="57" t="s">
        <v>114</v>
      </c>
      <c r="F60" s="63" t="s">
        <v>15</v>
      </c>
      <c r="G60" s="90">
        <v>59.5</v>
      </c>
      <c r="H60" s="32">
        <v>0</v>
      </c>
      <c r="I60" s="32">
        <v>0</v>
      </c>
    </row>
    <row r="61" spans="1:9" s="9" customFormat="1" ht="25.5" customHeight="1">
      <c r="A61" s="6" t="s">
        <v>26</v>
      </c>
      <c r="B61" s="1">
        <v>555</v>
      </c>
      <c r="C61" s="2" t="s">
        <v>19</v>
      </c>
      <c r="D61" s="2"/>
      <c r="E61" s="19"/>
      <c r="F61" s="44"/>
      <c r="G61" s="35">
        <v>1014.6</v>
      </c>
      <c r="H61" s="35">
        <f t="shared" ref="H61:I62" si="18">H62</f>
        <v>506.5</v>
      </c>
      <c r="I61" s="35">
        <f t="shared" si="18"/>
        <v>521.29999999999995</v>
      </c>
    </row>
    <row r="62" spans="1:9" ht="15.75">
      <c r="A62" s="6" t="s">
        <v>28</v>
      </c>
      <c r="B62" s="1">
        <v>555</v>
      </c>
      <c r="C62" s="2" t="s">
        <v>19</v>
      </c>
      <c r="D62" s="2" t="s">
        <v>29</v>
      </c>
      <c r="E62" s="19"/>
      <c r="F62" s="44"/>
      <c r="G62" s="35">
        <f>G63</f>
        <v>1014.6</v>
      </c>
      <c r="H62" s="35">
        <f t="shared" si="18"/>
        <v>506.5</v>
      </c>
      <c r="I62" s="35">
        <f t="shared" si="18"/>
        <v>521.29999999999995</v>
      </c>
    </row>
    <row r="63" spans="1:9" s="9" customFormat="1" ht="16.5" customHeight="1">
      <c r="A63" s="71" t="s">
        <v>67</v>
      </c>
      <c r="B63" s="1">
        <v>555</v>
      </c>
      <c r="C63" s="72" t="s">
        <v>19</v>
      </c>
      <c r="D63" s="72" t="s">
        <v>29</v>
      </c>
      <c r="E63" s="73" t="s">
        <v>52</v>
      </c>
      <c r="F63" s="74"/>
      <c r="G63" s="75">
        <v>1014.6</v>
      </c>
      <c r="H63" s="75">
        <v>506.5</v>
      </c>
      <c r="I63" s="75">
        <v>521.29999999999995</v>
      </c>
    </row>
    <row r="64" spans="1:9" s="9" customFormat="1" ht="111" customHeight="1">
      <c r="A64" s="71" t="s">
        <v>103</v>
      </c>
      <c r="B64" s="33">
        <v>555</v>
      </c>
      <c r="C64" s="72" t="s">
        <v>19</v>
      </c>
      <c r="D64" s="72" t="s">
        <v>29</v>
      </c>
      <c r="E64" s="73" t="s">
        <v>104</v>
      </c>
      <c r="F64" s="74"/>
      <c r="G64" s="75">
        <v>520</v>
      </c>
      <c r="H64" s="75">
        <v>0</v>
      </c>
      <c r="I64" s="75">
        <v>0</v>
      </c>
    </row>
    <row r="65" spans="1:9" s="9" customFormat="1" ht="34.5" customHeight="1">
      <c r="A65" s="71" t="s">
        <v>82</v>
      </c>
      <c r="B65" s="33">
        <v>555</v>
      </c>
      <c r="C65" s="72" t="s">
        <v>19</v>
      </c>
      <c r="D65" s="72" t="s">
        <v>29</v>
      </c>
      <c r="E65" s="73" t="s">
        <v>104</v>
      </c>
      <c r="F65" s="74" t="s">
        <v>14</v>
      </c>
      <c r="G65" s="75">
        <v>520</v>
      </c>
      <c r="H65" s="75">
        <v>0</v>
      </c>
      <c r="I65" s="75">
        <v>0</v>
      </c>
    </row>
    <row r="66" spans="1:9" s="9" customFormat="1" ht="33" customHeight="1">
      <c r="A66" s="71" t="s">
        <v>60</v>
      </c>
      <c r="B66" s="33">
        <v>555</v>
      </c>
      <c r="C66" s="72" t="s">
        <v>19</v>
      </c>
      <c r="D66" s="72" t="s">
        <v>29</v>
      </c>
      <c r="E66" s="73" t="s">
        <v>104</v>
      </c>
      <c r="F66" s="74" t="s">
        <v>15</v>
      </c>
      <c r="G66" s="75">
        <v>520</v>
      </c>
      <c r="H66" s="75">
        <v>0</v>
      </c>
      <c r="I66" s="75">
        <v>0</v>
      </c>
    </row>
    <row r="67" spans="1:9" s="9" customFormat="1" ht="69" customHeight="1">
      <c r="A67" s="71" t="s">
        <v>105</v>
      </c>
      <c r="B67" s="33">
        <v>555</v>
      </c>
      <c r="C67" s="72" t="s">
        <v>19</v>
      </c>
      <c r="D67" s="72" t="s">
        <v>29</v>
      </c>
      <c r="E67" s="73" t="s">
        <v>106</v>
      </c>
      <c r="F67" s="74"/>
      <c r="G67" s="75">
        <v>85.7</v>
      </c>
      <c r="H67" s="75">
        <v>0</v>
      </c>
      <c r="I67" s="75">
        <v>0</v>
      </c>
    </row>
    <row r="68" spans="1:9" s="9" customFormat="1" ht="34.5" customHeight="1">
      <c r="A68" s="71" t="s">
        <v>82</v>
      </c>
      <c r="B68" s="33">
        <v>555</v>
      </c>
      <c r="C68" s="72" t="s">
        <v>19</v>
      </c>
      <c r="D68" s="72" t="s">
        <v>29</v>
      </c>
      <c r="E68" s="73" t="s">
        <v>106</v>
      </c>
      <c r="F68" s="74" t="s">
        <v>14</v>
      </c>
      <c r="G68" s="75">
        <v>85.7</v>
      </c>
      <c r="H68" s="75">
        <v>0</v>
      </c>
      <c r="I68" s="75">
        <v>0</v>
      </c>
    </row>
    <row r="69" spans="1:9" s="9" customFormat="1" ht="34.5" customHeight="1">
      <c r="A69" s="71" t="s">
        <v>60</v>
      </c>
      <c r="B69" s="33">
        <v>555</v>
      </c>
      <c r="C69" s="72" t="s">
        <v>19</v>
      </c>
      <c r="D69" s="72" t="s">
        <v>29</v>
      </c>
      <c r="E69" s="73" t="s">
        <v>106</v>
      </c>
      <c r="F69" s="74" t="s">
        <v>15</v>
      </c>
      <c r="G69" s="75">
        <v>85.7</v>
      </c>
      <c r="H69" s="75">
        <v>0</v>
      </c>
      <c r="I69" s="75">
        <v>0</v>
      </c>
    </row>
    <row r="70" spans="1:9" s="9" customFormat="1" ht="76.5" customHeight="1">
      <c r="A70" s="86" t="s">
        <v>100</v>
      </c>
      <c r="B70" s="33">
        <v>555</v>
      </c>
      <c r="C70" s="72" t="s">
        <v>19</v>
      </c>
      <c r="D70" s="72" t="s">
        <v>29</v>
      </c>
      <c r="E70" s="73" t="s">
        <v>101</v>
      </c>
      <c r="F70" s="88"/>
      <c r="G70" s="75">
        <v>294.5</v>
      </c>
      <c r="H70" s="75">
        <v>392.1</v>
      </c>
      <c r="I70" s="75">
        <v>406.9</v>
      </c>
    </row>
    <row r="71" spans="1:9" s="9" customFormat="1" ht="45" customHeight="1">
      <c r="A71" s="87" t="s">
        <v>86</v>
      </c>
      <c r="B71" s="1">
        <v>555</v>
      </c>
      <c r="C71" s="72" t="s">
        <v>19</v>
      </c>
      <c r="D71" s="72" t="s">
        <v>29</v>
      </c>
      <c r="E71" s="73" t="s">
        <v>101</v>
      </c>
      <c r="F71" s="88" t="s">
        <v>14</v>
      </c>
      <c r="G71" s="75">
        <v>294.5</v>
      </c>
      <c r="H71" s="75">
        <v>392.1</v>
      </c>
      <c r="I71" s="75">
        <v>406.9</v>
      </c>
    </row>
    <row r="72" spans="1:9" s="9" customFormat="1" ht="37.5" customHeight="1">
      <c r="A72" s="71" t="s">
        <v>60</v>
      </c>
      <c r="B72" s="1">
        <v>555</v>
      </c>
      <c r="C72" s="72" t="s">
        <v>19</v>
      </c>
      <c r="D72" s="72" t="s">
        <v>29</v>
      </c>
      <c r="E72" s="73" t="s">
        <v>101</v>
      </c>
      <c r="F72" s="88" t="s">
        <v>15</v>
      </c>
      <c r="G72" s="75">
        <v>294.5</v>
      </c>
      <c r="H72" s="75">
        <v>392.1</v>
      </c>
      <c r="I72" s="75">
        <v>406.9</v>
      </c>
    </row>
    <row r="73" spans="1:9" s="9" customFormat="1" ht="48" customHeight="1">
      <c r="A73" s="76" t="s">
        <v>79</v>
      </c>
      <c r="B73" s="1">
        <v>555</v>
      </c>
      <c r="C73" s="77" t="s">
        <v>19</v>
      </c>
      <c r="D73" s="77" t="s">
        <v>29</v>
      </c>
      <c r="E73" s="78" t="s">
        <v>78</v>
      </c>
      <c r="F73" s="79"/>
      <c r="G73" s="80">
        <v>114.4</v>
      </c>
      <c r="H73" s="80">
        <v>114.4</v>
      </c>
      <c r="I73" s="80">
        <f t="shared" ref="I73:I74" si="19">I74</f>
        <v>114.4</v>
      </c>
    </row>
    <row r="74" spans="1:9" s="9" customFormat="1" ht="43.5" customHeight="1">
      <c r="A74" s="81" t="s">
        <v>86</v>
      </c>
      <c r="B74" s="1">
        <v>555</v>
      </c>
      <c r="C74" s="77" t="s">
        <v>19</v>
      </c>
      <c r="D74" s="77" t="s">
        <v>29</v>
      </c>
      <c r="E74" s="78" t="s">
        <v>78</v>
      </c>
      <c r="F74" s="79" t="s">
        <v>14</v>
      </c>
      <c r="G74" s="80">
        <v>114.4</v>
      </c>
      <c r="H74" s="80">
        <v>114.4</v>
      </c>
      <c r="I74" s="80">
        <f t="shared" si="19"/>
        <v>114.4</v>
      </c>
    </row>
    <row r="75" spans="1:9" s="9" customFormat="1" ht="37.5" customHeight="1">
      <c r="A75" s="81" t="s">
        <v>60</v>
      </c>
      <c r="B75" s="1">
        <v>555</v>
      </c>
      <c r="C75" s="77" t="s">
        <v>19</v>
      </c>
      <c r="D75" s="77" t="s">
        <v>29</v>
      </c>
      <c r="E75" s="78" t="s">
        <v>78</v>
      </c>
      <c r="F75" s="79" t="s">
        <v>15</v>
      </c>
      <c r="G75" s="80">
        <v>114.4</v>
      </c>
      <c r="H75" s="80">
        <v>114.4</v>
      </c>
      <c r="I75" s="80">
        <v>114.4</v>
      </c>
    </row>
    <row r="76" spans="1:9" s="9" customFormat="1" ht="27" customHeight="1">
      <c r="A76" s="6" t="s">
        <v>30</v>
      </c>
      <c r="B76" s="1">
        <v>555</v>
      </c>
      <c r="C76" s="2" t="s">
        <v>27</v>
      </c>
      <c r="D76" s="2"/>
      <c r="E76" s="19"/>
      <c r="F76" s="44"/>
      <c r="G76" s="89">
        <v>1377.2</v>
      </c>
      <c r="H76" s="35">
        <v>60</v>
      </c>
      <c r="I76" s="35">
        <v>150</v>
      </c>
    </row>
    <row r="77" spans="1:9" s="9" customFormat="1" ht="30.75" customHeight="1">
      <c r="A77" s="6" t="s">
        <v>66</v>
      </c>
      <c r="B77" s="1">
        <v>555</v>
      </c>
      <c r="C77" s="2" t="s">
        <v>27</v>
      </c>
      <c r="D77" s="2" t="s">
        <v>8</v>
      </c>
      <c r="E77" s="39"/>
      <c r="F77" s="44"/>
      <c r="G77" s="35">
        <f>G78</f>
        <v>250</v>
      </c>
      <c r="H77" s="35">
        <f t="shared" ref="H77:I82" si="20">H78</f>
        <v>0</v>
      </c>
      <c r="I77" s="35">
        <f t="shared" si="20"/>
        <v>0</v>
      </c>
    </row>
    <row r="78" spans="1:9" s="9" customFormat="1" ht="22.5" customHeight="1">
      <c r="A78" s="17" t="s">
        <v>67</v>
      </c>
      <c r="B78" s="1">
        <v>555</v>
      </c>
      <c r="C78" s="14">
        <v>5</v>
      </c>
      <c r="D78" s="15">
        <v>2</v>
      </c>
      <c r="E78" s="16" t="s">
        <v>52</v>
      </c>
      <c r="F78" s="44"/>
      <c r="G78" s="32">
        <v>250</v>
      </c>
      <c r="H78" s="32">
        <f>H81</f>
        <v>0</v>
      </c>
      <c r="I78" s="32">
        <f>I81</f>
        <v>0</v>
      </c>
    </row>
    <row r="79" spans="1:9" s="9" customFormat="1" ht="33" customHeight="1">
      <c r="A79" s="81" t="s">
        <v>86</v>
      </c>
      <c r="B79" s="1">
        <v>555</v>
      </c>
      <c r="C79" s="14">
        <v>5</v>
      </c>
      <c r="D79" s="15">
        <v>2</v>
      </c>
      <c r="E79" s="16" t="s">
        <v>107</v>
      </c>
      <c r="F79" s="44"/>
      <c r="G79" s="32">
        <v>10</v>
      </c>
      <c r="H79" s="32">
        <v>0</v>
      </c>
      <c r="I79" s="32">
        <v>0</v>
      </c>
    </row>
    <row r="80" spans="1:9" s="9" customFormat="1" ht="35.25" customHeight="1">
      <c r="A80" s="81" t="s">
        <v>60</v>
      </c>
      <c r="B80" s="1">
        <v>555</v>
      </c>
      <c r="C80" s="14">
        <v>5</v>
      </c>
      <c r="D80" s="15">
        <v>2</v>
      </c>
      <c r="E80" s="16" t="s">
        <v>107</v>
      </c>
      <c r="F80" s="44"/>
      <c r="G80" s="32">
        <v>10</v>
      </c>
      <c r="H80" s="32">
        <v>0</v>
      </c>
      <c r="I80" s="32">
        <v>0</v>
      </c>
    </row>
    <row r="81" spans="1:9" s="9" customFormat="1" ht="67.5" customHeight="1">
      <c r="A81" s="59" t="s">
        <v>83</v>
      </c>
      <c r="B81" s="1">
        <v>555</v>
      </c>
      <c r="C81" s="56" t="s">
        <v>27</v>
      </c>
      <c r="D81" s="56" t="s">
        <v>8</v>
      </c>
      <c r="E81" s="57" t="s">
        <v>84</v>
      </c>
      <c r="F81" s="46"/>
      <c r="G81" s="32">
        <f>G82</f>
        <v>240</v>
      </c>
      <c r="H81" s="32">
        <f t="shared" si="20"/>
        <v>0</v>
      </c>
      <c r="I81" s="32">
        <f t="shared" si="20"/>
        <v>0</v>
      </c>
    </row>
    <row r="82" spans="1:9" s="41" customFormat="1" ht="30" customHeight="1">
      <c r="A82" s="4" t="s">
        <v>82</v>
      </c>
      <c r="B82" s="1">
        <v>555</v>
      </c>
      <c r="C82" s="10" t="s">
        <v>27</v>
      </c>
      <c r="D82" s="10" t="s">
        <v>8</v>
      </c>
      <c r="E82" s="57" t="s">
        <v>84</v>
      </c>
      <c r="F82" s="46" t="s">
        <v>14</v>
      </c>
      <c r="G82" s="32">
        <f>G83</f>
        <v>240</v>
      </c>
      <c r="H82" s="32">
        <f t="shared" si="20"/>
        <v>0</v>
      </c>
      <c r="I82" s="32">
        <f t="shared" si="20"/>
        <v>0</v>
      </c>
    </row>
    <row r="83" spans="1:9" s="40" customFormat="1" ht="31.5">
      <c r="A83" s="4" t="s">
        <v>60</v>
      </c>
      <c r="B83" s="1">
        <v>555</v>
      </c>
      <c r="C83" s="10" t="s">
        <v>27</v>
      </c>
      <c r="D83" s="10" t="s">
        <v>8</v>
      </c>
      <c r="E83" s="57" t="s">
        <v>84</v>
      </c>
      <c r="F83" s="46" t="s">
        <v>15</v>
      </c>
      <c r="G83" s="32">
        <v>240</v>
      </c>
      <c r="H83" s="32">
        <v>0</v>
      </c>
      <c r="I83" s="32">
        <v>0</v>
      </c>
    </row>
    <row r="84" spans="1:9" s="40" customFormat="1" ht="16.5" customHeight="1">
      <c r="A84" s="20" t="s">
        <v>31</v>
      </c>
      <c r="B84" s="1">
        <v>555</v>
      </c>
      <c r="C84" s="2" t="s">
        <v>27</v>
      </c>
      <c r="D84" s="2" t="s">
        <v>13</v>
      </c>
      <c r="E84" s="19"/>
      <c r="F84" s="44"/>
      <c r="G84" s="89">
        <f>G85</f>
        <v>1127.2</v>
      </c>
      <c r="H84" s="35">
        <f t="shared" ref="H84:I84" si="21">H85</f>
        <v>60</v>
      </c>
      <c r="I84" s="35">
        <f t="shared" si="21"/>
        <v>150</v>
      </c>
    </row>
    <row r="85" spans="1:9" s="9" customFormat="1" ht="21.75" customHeight="1">
      <c r="A85" s="17" t="s">
        <v>67</v>
      </c>
      <c r="B85" s="1">
        <v>555</v>
      </c>
      <c r="C85" s="14">
        <v>5</v>
      </c>
      <c r="D85" s="15">
        <v>3</v>
      </c>
      <c r="E85" s="16" t="s">
        <v>52</v>
      </c>
      <c r="F85" s="46"/>
      <c r="G85" s="90">
        <f>G86+G89+G92</f>
        <v>1127.2</v>
      </c>
      <c r="H85" s="32">
        <f t="shared" ref="H85:I85" si="22">H86+H89+H92</f>
        <v>60</v>
      </c>
      <c r="I85" s="32">
        <f t="shared" si="22"/>
        <v>150</v>
      </c>
    </row>
    <row r="86" spans="1:9" s="9" customFormat="1" ht="39" customHeight="1">
      <c r="A86" s="4" t="s">
        <v>73</v>
      </c>
      <c r="B86" s="1">
        <v>555</v>
      </c>
      <c r="C86" s="10" t="s">
        <v>27</v>
      </c>
      <c r="D86" s="10" t="s">
        <v>13</v>
      </c>
      <c r="E86" s="16" t="s">
        <v>74</v>
      </c>
      <c r="F86" s="46"/>
      <c r="G86" s="32">
        <f t="shared" ref="G86:I87" si="23">G87</f>
        <v>714.6</v>
      </c>
      <c r="H86" s="32">
        <f t="shared" si="23"/>
        <v>20</v>
      </c>
      <c r="I86" s="32">
        <f t="shared" si="23"/>
        <v>50</v>
      </c>
    </row>
    <row r="87" spans="1:9" s="9" customFormat="1" ht="41.25" customHeight="1">
      <c r="A87" s="4" t="s">
        <v>82</v>
      </c>
      <c r="B87" s="1">
        <v>555</v>
      </c>
      <c r="C87" s="10" t="s">
        <v>27</v>
      </c>
      <c r="D87" s="10" t="s">
        <v>13</v>
      </c>
      <c r="E87" s="16" t="s">
        <v>74</v>
      </c>
      <c r="F87" s="46" t="s">
        <v>14</v>
      </c>
      <c r="G87" s="32">
        <f t="shared" si="23"/>
        <v>714.6</v>
      </c>
      <c r="H87" s="32">
        <f t="shared" si="23"/>
        <v>20</v>
      </c>
      <c r="I87" s="32">
        <f t="shared" si="23"/>
        <v>50</v>
      </c>
    </row>
    <row r="88" spans="1:9" s="9" customFormat="1" ht="33" customHeight="1">
      <c r="A88" s="4" t="s">
        <v>60</v>
      </c>
      <c r="B88" s="1">
        <v>555</v>
      </c>
      <c r="C88" s="10" t="s">
        <v>27</v>
      </c>
      <c r="D88" s="10" t="s">
        <v>13</v>
      </c>
      <c r="E88" s="16" t="s">
        <v>74</v>
      </c>
      <c r="F88" s="46" t="s">
        <v>15</v>
      </c>
      <c r="G88" s="32">
        <v>714.6</v>
      </c>
      <c r="H88" s="32">
        <v>20</v>
      </c>
      <c r="I88" s="32">
        <v>50</v>
      </c>
    </row>
    <row r="89" spans="1:9" s="9" customFormat="1" ht="28.5" customHeight="1">
      <c r="A89" s="4" t="s">
        <v>75</v>
      </c>
      <c r="B89" s="1">
        <v>555</v>
      </c>
      <c r="C89" s="10" t="s">
        <v>27</v>
      </c>
      <c r="D89" s="10" t="s">
        <v>13</v>
      </c>
      <c r="E89" s="16" t="s">
        <v>76</v>
      </c>
      <c r="F89" s="46"/>
      <c r="G89" s="32">
        <f t="shared" ref="G89:I90" si="24">G90</f>
        <v>70</v>
      </c>
      <c r="H89" s="32">
        <f t="shared" si="24"/>
        <v>20</v>
      </c>
      <c r="I89" s="32">
        <f t="shared" si="24"/>
        <v>50</v>
      </c>
    </row>
    <row r="90" spans="1:9" s="9" customFormat="1" ht="30" customHeight="1">
      <c r="A90" s="4" t="s">
        <v>82</v>
      </c>
      <c r="B90" s="1">
        <v>555</v>
      </c>
      <c r="C90" s="10" t="s">
        <v>27</v>
      </c>
      <c r="D90" s="10" t="s">
        <v>13</v>
      </c>
      <c r="E90" s="16" t="s">
        <v>76</v>
      </c>
      <c r="F90" s="46" t="s">
        <v>14</v>
      </c>
      <c r="G90" s="32">
        <f t="shared" si="24"/>
        <v>70</v>
      </c>
      <c r="H90" s="32">
        <f t="shared" si="24"/>
        <v>20</v>
      </c>
      <c r="I90" s="32">
        <f t="shared" si="24"/>
        <v>50</v>
      </c>
    </row>
    <row r="91" spans="1:9" s="9" customFormat="1" ht="27.75" customHeight="1">
      <c r="A91" s="55" t="s">
        <v>60</v>
      </c>
      <c r="B91" s="1">
        <v>555</v>
      </c>
      <c r="C91" s="10" t="s">
        <v>27</v>
      </c>
      <c r="D91" s="10" t="s">
        <v>13</v>
      </c>
      <c r="E91" s="16" t="s">
        <v>76</v>
      </c>
      <c r="F91" s="46" t="s">
        <v>15</v>
      </c>
      <c r="G91" s="32">
        <v>70</v>
      </c>
      <c r="H91" s="32">
        <v>20</v>
      </c>
      <c r="I91" s="32">
        <v>50</v>
      </c>
    </row>
    <row r="92" spans="1:9" s="9" customFormat="1" ht="29.25" customHeight="1">
      <c r="A92" s="4" t="s">
        <v>89</v>
      </c>
      <c r="B92" s="1">
        <v>555</v>
      </c>
      <c r="C92" s="10" t="s">
        <v>27</v>
      </c>
      <c r="D92" s="10" t="s">
        <v>13</v>
      </c>
      <c r="E92" s="16" t="s">
        <v>80</v>
      </c>
      <c r="F92" s="46"/>
      <c r="G92" s="90">
        <f>G93</f>
        <v>342.6</v>
      </c>
      <c r="H92" s="32">
        <f t="shared" ref="H92:I93" si="25">H93</f>
        <v>20</v>
      </c>
      <c r="I92" s="32">
        <f t="shared" si="25"/>
        <v>50</v>
      </c>
    </row>
    <row r="93" spans="1:9" s="9" customFormat="1" ht="27.75" customHeight="1">
      <c r="A93" s="4" t="s">
        <v>82</v>
      </c>
      <c r="B93" s="1">
        <v>555</v>
      </c>
      <c r="C93" s="10" t="s">
        <v>27</v>
      </c>
      <c r="D93" s="10" t="s">
        <v>13</v>
      </c>
      <c r="E93" s="16" t="s">
        <v>80</v>
      </c>
      <c r="F93" s="46" t="s">
        <v>14</v>
      </c>
      <c r="G93" s="90">
        <f>G94</f>
        <v>342.6</v>
      </c>
      <c r="H93" s="32">
        <f t="shared" si="25"/>
        <v>20</v>
      </c>
      <c r="I93" s="32">
        <f t="shared" si="25"/>
        <v>50</v>
      </c>
    </row>
    <row r="94" spans="1:9" s="9" customFormat="1" ht="27" customHeight="1">
      <c r="A94" s="4" t="s">
        <v>60</v>
      </c>
      <c r="B94" s="1">
        <v>555</v>
      </c>
      <c r="C94" s="10" t="s">
        <v>27</v>
      </c>
      <c r="D94" s="10" t="s">
        <v>13</v>
      </c>
      <c r="E94" s="16" t="s">
        <v>80</v>
      </c>
      <c r="F94" s="46" t="s">
        <v>15</v>
      </c>
      <c r="G94" s="90">
        <v>342.6</v>
      </c>
      <c r="H94" s="32">
        <v>20</v>
      </c>
      <c r="I94" s="32">
        <v>50</v>
      </c>
    </row>
    <row r="95" spans="1:9" ht="15.75">
      <c r="A95" s="20" t="s">
        <v>50</v>
      </c>
      <c r="B95" s="1">
        <v>555</v>
      </c>
      <c r="C95" s="2" t="s">
        <v>33</v>
      </c>
      <c r="D95" s="2"/>
      <c r="E95" s="13"/>
      <c r="F95" s="50"/>
      <c r="G95" s="35">
        <f>G96</f>
        <v>3441</v>
      </c>
      <c r="H95" s="35">
        <f t="shared" ref="H95:I96" si="26">H96</f>
        <v>322.10000000000002</v>
      </c>
      <c r="I95" s="35">
        <f t="shared" si="26"/>
        <v>271</v>
      </c>
    </row>
    <row r="96" spans="1:9" s="9" customFormat="1" ht="15.75">
      <c r="A96" s="1" t="s">
        <v>34</v>
      </c>
      <c r="B96" s="1">
        <v>555</v>
      </c>
      <c r="C96" s="2" t="s">
        <v>33</v>
      </c>
      <c r="D96" s="2" t="s">
        <v>7</v>
      </c>
      <c r="E96" s="13"/>
      <c r="F96" s="50"/>
      <c r="G96" s="35">
        <f>G97</f>
        <v>3441</v>
      </c>
      <c r="H96" s="35">
        <f t="shared" si="26"/>
        <v>322.10000000000002</v>
      </c>
      <c r="I96" s="35">
        <f t="shared" si="26"/>
        <v>271</v>
      </c>
    </row>
    <row r="97" spans="1:9" ht="18" customHeight="1">
      <c r="A97" s="4" t="s">
        <v>67</v>
      </c>
      <c r="B97" s="1">
        <v>555</v>
      </c>
      <c r="C97" s="5" t="s">
        <v>33</v>
      </c>
      <c r="D97" s="5" t="s">
        <v>7</v>
      </c>
      <c r="E97" s="18" t="s">
        <v>52</v>
      </c>
      <c r="F97" s="47"/>
      <c r="G97" s="32">
        <v>3441</v>
      </c>
      <c r="H97" s="32">
        <f>H98+H103</f>
        <v>322.10000000000002</v>
      </c>
      <c r="I97" s="32">
        <f>I98+I103</f>
        <v>271</v>
      </c>
    </row>
    <row r="98" spans="1:9" ht="45" customHeight="1">
      <c r="A98" s="12" t="s">
        <v>68</v>
      </c>
      <c r="B98" s="1">
        <v>555</v>
      </c>
      <c r="C98" s="5" t="s">
        <v>33</v>
      </c>
      <c r="D98" s="5" t="s">
        <v>7</v>
      </c>
      <c r="E98" s="18" t="s">
        <v>69</v>
      </c>
      <c r="F98" s="47"/>
      <c r="G98" s="32">
        <v>812.3</v>
      </c>
      <c r="H98" s="32">
        <v>322.10000000000002</v>
      </c>
      <c r="I98" s="32">
        <v>271</v>
      </c>
    </row>
    <row r="99" spans="1:9" ht="30" customHeight="1">
      <c r="A99" s="4" t="s">
        <v>82</v>
      </c>
      <c r="B99" s="1">
        <v>555</v>
      </c>
      <c r="C99" s="5" t="s">
        <v>33</v>
      </c>
      <c r="D99" s="5" t="s">
        <v>7</v>
      </c>
      <c r="E99" s="18" t="s">
        <v>69</v>
      </c>
      <c r="F99" s="47">
        <v>200</v>
      </c>
      <c r="G99" s="32">
        <f>G100</f>
        <v>733.7</v>
      </c>
      <c r="H99" s="32">
        <f t="shared" ref="H99" si="27">H100</f>
        <v>302.10000000000002</v>
      </c>
      <c r="I99" s="32">
        <v>241</v>
      </c>
    </row>
    <row r="100" spans="1:9" ht="31.5">
      <c r="A100" s="4" t="s">
        <v>60</v>
      </c>
      <c r="B100" s="1">
        <v>555</v>
      </c>
      <c r="C100" s="5" t="s">
        <v>33</v>
      </c>
      <c r="D100" s="5" t="s">
        <v>7</v>
      </c>
      <c r="E100" s="18" t="s">
        <v>69</v>
      </c>
      <c r="F100" s="47">
        <v>240</v>
      </c>
      <c r="G100" s="32">
        <v>733.7</v>
      </c>
      <c r="H100" s="32">
        <v>302.10000000000002</v>
      </c>
      <c r="I100" s="32">
        <v>241</v>
      </c>
    </row>
    <row r="101" spans="1:9" ht="32.25" customHeight="1">
      <c r="A101" s="12" t="s">
        <v>16</v>
      </c>
      <c r="B101" s="1">
        <v>555</v>
      </c>
      <c r="C101" s="5" t="s">
        <v>33</v>
      </c>
      <c r="D101" s="5" t="s">
        <v>7</v>
      </c>
      <c r="E101" s="18" t="s">
        <v>69</v>
      </c>
      <c r="F101" s="47">
        <v>800</v>
      </c>
      <c r="G101" s="32">
        <f>G102</f>
        <v>78.599999999999994</v>
      </c>
      <c r="H101" s="32">
        <f t="shared" ref="H101:I101" si="28">H102</f>
        <v>20</v>
      </c>
      <c r="I101" s="32">
        <f t="shared" si="28"/>
        <v>30</v>
      </c>
    </row>
    <row r="102" spans="1:9" ht="15.75">
      <c r="A102" s="12" t="s">
        <v>61</v>
      </c>
      <c r="B102" s="1">
        <v>555</v>
      </c>
      <c r="C102" s="5" t="s">
        <v>33</v>
      </c>
      <c r="D102" s="5" t="s">
        <v>7</v>
      </c>
      <c r="E102" s="18" t="s">
        <v>69</v>
      </c>
      <c r="F102" s="47">
        <v>850</v>
      </c>
      <c r="G102" s="32">
        <v>78.599999999999994</v>
      </c>
      <c r="H102" s="32">
        <v>20</v>
      </c>
      <c r="I102" s="32">
        <v>30</v>
      </c>
    </row>
    <row r="103" spans="1:9" ht="63">
      <c r="A103" s="59" t="s">
        <v>83</v>
      </c>
      <c r="B103" s="1">
        <v>555</v>
      </c>
      <c r="C103" s="5" t="s">
        <v>33</v>
      </c>
      <c r="D103" s="5" t="s">
        <v>7</v>
      </c>
      <c r="E103" s="18" t="s">
        <v>84</v>
      </c>
      <c r="F103" s="47"/>
      <c r="G103" s="32">
        <v>2628.7</v>
      </c>
      <c r="H103" s="32">
        <f t="shared" ref="H103:I104" si="29">H104</f>
        <v>0</v>
      </c>
      <c r="I103" s="32">
        <f t="shared" si="29"/>
        <v>0</v>
      </c>
    </row>
    <row r="104" spans="1:9" ht="78.75">
      <c r="A104" s="60" t="s">
        <v>59</v>
      </c>
      <c r="B104" s="1">
        <v>555</v>
      </c>
      <c r="C104" s="5" t="s">
        <v>33</v>
      </c>
      <c r="D104" s="5" t="s">
        <v>7</v>
      </c>
      <c r="E104" s="18" t="s">
        <v>84</v>
      </c>
      <c r="F104" s="47">
        <v>100</v>
      </c>
      <c r="G104" s="32">
        <f>G105</f>
        <v>1898.3</v>
      </c>
      <c r="H104" s="32">
        <f t="shared" si="29"/>
        <v>0</v>
      </c>
      <c r="I104" s="32">
        <f t="shared" si="29"/>
        <v>0</v>
      </c>
    </row>
    <row r="105" spans="1:9" ht="15.75">
      <c r="A105" s="34" t="s">
        <v>32</v>
      </c>
      <c r="B105" s="1">
        <v>555</v>
      </c>
      <c r="C105" s="5" t="s">
        <v>33</v>
      </c>
      <c r="D105" s="5" t="s">
        <v>7</v>
      </c>
      <c r="E105" s="18" t="s">
        <v>84</v>
      </c>
      <c r="F105" s="47">
        <v>110</v>
      </c>
      <c r="G105" s="32">
        <v>1898.3</v>
      </c>
      <c r="H105" s="32">
        <v>0</v>
      </c>
      <c r="I105" s="32">
        <v>0</v>
      </c>
    </row>
    <row r="106" spans="1:9" ht="31.5">
      <c r="A106" s="4" t="s">
        <v>82</v>
      </c>
      <c r="B106" s="1">
        <v>555</v>
      </c>
      <c r="C106" s="5" t="s">
        <v>33</v>
      </c>
      <c r="D106" s="5" t="s">
        <v>7</v>
      </c>
      <c r="E106" s="18">
        <v>9900070510</v>
      </c>
      <c r="F106" s="47">
        <v>200</v>
      </c>
      <c r="G106" s="32">
        <v>730.4</v>
      </c>
      <c r="H106" s="63" t="s">
        <v>94</v>
      </c>
      <c r="I106" s="63" t="s">
        <v>94</v>
      </c>
    </row>
    <row r="107" spans="1:9" ht="31.5">
      <c r="A107" s="4" t="s">
        <v>60</v>
      </c>
      <c r="B107" s="1">
        <v>555</v>
      </c>
      <c r="C107" s="5" t="s">
        <v>33</v>
      </c>
      <c r="D107" s="5" t="s">
        <v>7</v>
      </c>
      <c r="E107" s="18">
        <v>9900070510</v>
      </c>
      <c r="F107" s="47">
        <v>240</v>
      </c>
      <c r="G107" s="32">
        <v>730</v>
      </c>
      <c r="H107" s="63" t="s">
        <v>94</v>
      </c>
      <c r="I107" s="63" t="s">
        <v>94</v>
      </c>
    </row>
    <row r="108" spans="1:9" ht="17.25" customHeight="1">
      <c r="A108" s="1" t="s">
        <v>36</v>
      </c>
      <c r="B108" s="1">
        <v>555</v>
      </c>
      <c r="C108" s="2" t="s">
        <v>37</v>
      </c>
      <c r="D108" s="2"/>
      <c r="E108" s="1"/>
      <c r="F108" s="48"/>
      <c r="G108" s="35">
        <f>G109</f>
        <v>170.6</v>
      </c>
      <c r="H108" s="35">
        <f t="shared" ref="H108:I108" si="30">H109</f>
        <v>0</v>
      </c>
      <c r="I108" s="35">
        <f t="shared" si="30"/>
        <v>0</v>
      </c>
    </row>
    <row r="109" spans="1:9" ht="21" customHeight="1">
      <c r="A109" s="1" t="s">
        <v>38</v>
      </c>
      <c r="B109" s="1">
        <v>555</v>
      </c>
      <c r="C109" s="2" t="s">
        <v>37</v>
      </c>
      <c r="D109" s="2" t="s">
        <v>7</v>
      </c>
      <c r="E109" s="1"/>
      <c r="F109" s="48"/>
      <c r="G109" s="35">
        <f t="shared" ref="G109:I112" si="31">G110</f>
        <v>170.6</v>
      </c>
      <c r="H109" s="35">
        <f t="shared" si="31"/>
        <v>0</v>
      </c>
      <c r="I109" s="35">
        <f t="shared" si="31"/>
        <v>0</v>
      </c>
    </row>
    <row r="110" spans="1:9" ht="22.5" customHeight="1">
      <c r="A110" s="11" t="s">
        <v>67</v>
      </c>
      <c r="B110" s="1">
        <v>555</v>
      </c>
      <c r="C110" s="10" t="s">
        <v>37</v>
      </c>
      <c r="D110" s="10" t="s">
        <v>7</v>
      </c>
      <c r="E110" s="23" t="s">
        <v>52</v>
      </c>
      <c r="F110" s="52"/>
      <c r="G110" s="32">
        <f>G111</f>
        <v>170.6</v>
      </c>
      <c r="H110" s="32">
        <f t="shared" si="31"/>
        <v>0</v>
      </c>
      <c r="I110" s="32">
        <f t="shared" si="31"/>
        <v>0</v>
      </c>
    </row>
    <row r="111" spans="1:9" ht="27.75" customHeight="1">
      <c r="A111" s="11" t="s">
        <v>39</v>
      </c>
      <c r="B111" s="1">
        <v>555</v>
      </c>
      <c r="C111" s="22">
        <v>10</v>
      </c>
      <c r="D111" s="22">
        <v>1</v>
      </c>
      <c r="E111" s="21" t="s">
        <v>77</v>
      </c>
      <c r="F111" s="53" t="s">
        <v>35</v>
      </c>
      <c r="G111" s="32">
        <f t="shared" si="31"/>
        <v>170.6</v>
      </c>
      <c r="H111" s="32">
        <f t="shared" si="31"/>
        <v>0</v>
      </c>
      <c r="I111" s="32">
        <f t="shared" si="31"/>
        <v>0</v>
      </c>
    </row>
    <row r="112" spans="1:9" ht="20.25" customHeight="1">
      <c r="A112" s="12" t="s">
        <v>40</v>
      </c>
      <c r="B112" s="1">
        <v>555</v>
      </c>
      <c r="C112" s="22">
        <v>10</v>
      </c>
      <c r="D112" s="22">
        <v>1</v>
      </c>
      <c r="E112" s="21" t="s">
        <v>77</v>
      </c>
      <c r="F112" s="37">
        <v>300</v>
      </c>
      <c r="G112" s="32">
        <f t="shared" si="31"/>
        <v>170.6</v>
      </c>
      <c r="H112" s="32">
        <f t="shared" si="31"/>
        <v>0</v>
      </c>
      <c r="I112" s="32">
        <f t="shared" si="31"/>
        <v>0</v>
      </c>
    </row>
    <row r="113" spans="1:16" ht="36" customHeight="1">
      <c r="A113" s="12" t="s">
        <v>62</v>
      </c>
      <c r="B113" s="1">
        <v>555</v>
      </c>
      <c r="C113" s="22">
        <v>10</v>
      </c>
      <c r="D113" s="22">
        <v>1</v>
      </c>
      <c r="E113" s="21" t="s">
        <v>77</v>
      </c>
      <c r="F113" s="37">
        <v>310</v>
      </c>
      <c r="G113" s="32">
        <v>170.6</v>
      </c>
      <c r="H113" s="32">
        <v>0</v>
      </c>
      <c r="I113" s="32">
        <v>0</v>
      </c>
    </row>
    <row r="114" spans="1:16" ht="36" customHeight="1">
      <c r="A114" s="12" t="s">
        <v>108</v>
      </c>
      <c r="B114" s="33">
        <v>555</v>
      </c>
      <c r="C114" s="22">
        <v>11</v>
      </c>
      <c r="D114" s="22">
        <v>1</v>
      </c>
      <c r="E114" s="91"/>
      <c r="F114" s="37"/>
      <c r="G114" s="32">
        <v>5</v>
      </c>
      <c r="H114" s="32">
        <v>0</v>
      </c>
      <c r="I114" s="32">
        <v>0</v>
      </c>
    </row>
    <row r="115" spans="1:16" ht="36" customHeight="1">
      <c r="A115" s="12" t="s">
        <v>109</v>
      </c>
      <c r="B115" s="33">
        <v>555</v>
      </c>
      <c r="C115" s="22">
        <v>11</v>
      </c>
      <c r="D115" s="22">
        <v>1</v>
      </c>
      <c r="E115" s="34"/>
      <c r="F115" s="37"/>
      <c r="G115" s="32">
        <v>5</v>
      </c>
      <c r="H115" s="32">
        <v>0</v>
      </c>
      <c r="I115" s="32">
        <v>0</v>
      </c>
    </row>
    <row r="116" spans="1:16" ht="36" customHeight="1">
      <c r="A116" s="92" t="s">
        <v>67</v>
      </c>
      <c r="B116" s="33">
        <v>555</v>
      </c>
      <c r="C116" s="22">
        <v>11</v>
      </c>
      <c r="D116" s="22">
        <v>1</v>
      </c>
      <c r="E116" s="34" t="s">
        <v>52</v>
      </c>
      <c r="F116" s="37"/>
      <c r="G116" s="32">
        <v>5</v>
      </c>
      <c r="H116" s="32">
        <v>0</v>
      </c>
      <c r="I116" s="32">
        <v>0</v>
      </c>
    </row>
    <row r="117" spans="1:16" ht="36" customHeight="1">
      <c r="A117" s="12" t="s">
        <v>110</v>
      </c>
      <c r="B117" s="33">
        <v>555</v>
      </c>
      <c r="C117" s="22">
        <v>11</v>
      </c>
      <c r="D117" s="22">
        <v>1</v>
      </c>
      <c r="E117" s="91" t="s">
        <v>112</v>
      </c>
      <c r="F117" s="37"/>
      <c r="G117" s="32">
        <v>5</v>
      </c>
      <c r="H117" s="32">
        <v>0</v>
      </c>
      <c r="I117" s="32">
        <v>0</v>
      </c>
    </row>
    <row r="118" spans="1:16" ht="36" customHeight="1">
      <c r="A118" s="93" t="s">
        <v>111</v>
      </c>
      <c r="B118" s="33">
        <v>555</v>
      </c>
      <c r="C118" s="22">
        <v>11</v>
      </c>
      <c r="D118" s="22">
        <v>1</v>
      </c>
      <c r="E118" s="91" t="s">
        <v>112</v>
      </c>
      <c r="F118" s="37">
        <v>200</v>
      </c>
      <c r="G118" s="32">
        <v>5</v>
      </c>
      <c r="H118" s="32">
        <v>0</v>
      </c>
      <c r="I118" s="32">
        <v>0</v>
      </c>
    </row>
    <row r="119" spans="1:16" ht="36" customHeight="1">
      <c r="A119" s="93" t="s">
        <v>60</v>
      </c>
      <c r="B119" s="33">
        <v>555</v>
      </c>
      <c r="C119" s="22">
        <v>11</v>
      </c>
      <c r="D119" s="22">
        <v>1</v>
      </c>
      <c r="E119" s="91" t="s">
        <v>112</v>
      </c>
      <c r="F119" s="37">
        <v>240</v>
      </c>
      <c r="G119" s="32">
        <v>5</v>
      </c>
      <c r="H119" s="32">
        <v>0</v>
      </c>
      <c r="I119" s="32">
        <v>0</v>
      </c>
    </row>
    <row r="120" spans="1:16" s="9" customFormat="1" ht="33.75" customHeight="1">
      <c r="A120" s="20" t="s">
        <v>95</v>
      </c>
      <c r="B120" s="1">
        <v>555</v>
      </c>
      <c r="C120" s="30">
        <v>99</v>
      </c>
      <c r="D120" s="30"/>
      <c r="E120" s="31"/>
      <c r="F120" s="48"/>
      <c r="G120" s="35">
        <v>0</v>
      </c>
      <c r="H120" s="32">
        <v>49.9</v>
      </c>
      <c r="I120" s="32">
        <v>119</v>
      </c>
      <c r="P120" s="9" t="s">
        <v>102</v>
      </c>
    </row>
    <row r="121" spans="1:16" s="9" customFormat="1" ht="33.75" customHeight="1">
      <c r="A121" s="12" t="s">
        <v>95</v>
      </c>
      <c r="B121" s="1">
        <v>555</v>
      </c>
      <c r="C121" s="22">
        <v>99</v>
      </c>
      <c r="D121" s="22">
        <v>99</v>
      </c>
      <c r="E121" s="21"/>
      <c r="F121" s="47"/>
      <c r="G121" s="32">
        <v>0</v>
      </c>
      <c r="H121" s="32">
        <v>49.9</v>
      </c>
      <c r="I121" s="32">
        <v>119</v>
      </c>
    </row>
    <row r="122" spans="1:16" s="9" customFormat="1" ht="33.75" customHeight="1">
      <c r="A122" s="12" t="s">
        <v>67</v>
      </c>
      <c r="B122" s="1">
        <v>555</v>
      </c>
      <c r="C122" s="22">
        <v>99</v>
      </c>
      <c r="D122" s="22">
        <v>99</v>
      </c>
      <c r="E122" s="21" t="s">
        <v>52</v>
      </c>
      <c r="F122" s="47"/>
      <c r="G122" s="32">
        <v>0</v>
      </c>
      <c r="H122" s="32">
        <v>49.9</v>
      </c>
      <c r="I122" s="32">
        <v>119</v>
      </c>
    </row>
    <row r="123" spans="1:16" s="9" customFormat="1" ht="33.75" customHeight="1">
      <c r="A123" s="12" t="s">
        <v>95</v>
      </c>
      <c r="B123" s="1">
        <v>555</v>
      </c>
      <c r="C123" s="22">
        <v>99</v>
      </c>
      <c r="D123" s="22">
        <v>99</v>
      </c>
      <c r="E123" s="21" t="s">
        <v>96</v>
      </c>
      <c r="F123" s="47"/>
      <c r="G123" s="32">
        <v>0</v>
      </c>
      <c r="H123" s="32">
        <v>49.9</v>
      </c>
      <c r="I123" s="32">
        <v>119</v>
      </c>
    </row>
    <row r="124" spans="1:16" s="9" customFormat="1" ht="33.75" customHeight="1">
      <c r="A124" s="12" t="s">
        <v>95</v>
      </c>
      <c r="B124" s="1">
        <v>555</v>
      </c>
      <c r="C124" s="22">
        <v>99</v>
      </c>
      <c r="D124" s="22">
        <v>99</v>
      </c>
      <c r="E124" s="21" t="s">
        <v>96</v>
      </c>
      <c r="F124" s="47">
        <v>900</v>
      </c>
      <c r="G124" s="32">
        <v>0</v>
      </c>
      <c r="H124" s="32">
        <v>49.9</v>
      </c>
      <c r="I124" s="32">
        <v>119</v>
      </c>
    </row>
    <row r="125" spans="1:16" s="9" customFormat="1" ht="33.75" customHeight="1">
      <c r="A125" s="12" t="s">
        <v>95</v>
      </c>
      <c r="B125" s="1">
        <v>555</v>
      </c>
      <c r="C125" s="22">
        <v>99</v>
      </c>
      <c r="D125" s="22">
        <v>99</v>
      </c>
      <c r="E125" s="21" t="s">
        <v>96</v>
      </c>
      <c r="F125" s="47">
        <v>990</v>
      </c>
      <c r="G125" s="32">
        <v>0</v>
      </c>
      <c r="H125" s="32">
        <v>49.9</v>
      </c>
      <c r="I125" s="32">
        <v>119</v>
      </c>
    </row>
    <row r="126" spans="1:16" ht="15.75">
      <c r="A126" s="1" t="s">
        <v>44</v>
      </c>
      <c r="B126" s="1"/>
      <c r="C126" s="8"/>
      <c r="D126" s="28"/>
      <c r="E126" s="29"/>
      <c r="F126" s="51"/>
      <c r="G126" s="35">
        <v>8816.2000000000007</v>
      </c>
      <c r="H126" s="35">
        <v>2221.1</v>
      </c>
      <c r="I126" s="35">
        <v>2610.6999999999998</v>
      </c>
    </row>
    <row r="127" spans="1:16">
      <c r="D127" s="25"/>
      <c r="E127" s="24"/>
    </row>
    <row r="128" spans="1:16">
      <c r="D128" s="25"/>
      <c r="E128" s="24"/>
    </row>
    <row r="129" spans="4:5">
      <c r="D129" s="25"/>
      <c r="E129" s="24"/>
    </row>
    <row r="130" spans="4:5">
      <c r="D130" s="25"/>
      <c r="E130" s="24"/>
    </row>
    <row r="131" spans="4:5">
      <c r="D131" s="25"/>
      <c r="E131" s="24"/>
    </row>
    <row r="132" spans="4:5">
      <c r="D132" s="25"/>
      <c r="E132" s="24"/>
    </row>
    <row r="133" spans="4:5">
      <c r="D133" s="25"/>
      <c r="E133" s="24"/>
    </row>
    <row r="134" spans="4:5">
      <c r="D134" s="25"/>
      <c r="E134" s="24"/>
    </row>
    <row r="135" spans="4:5">
      <c r="D135" s="25"/>
      <c r="E135" s="24"/>
    </row>
    <row r="136" spans="4:5">
      <c r="E136" s="24"/>
    </row>
    <row r="137" spans="4:5">
      <c r="E137" s="24"/>
    </row>
  </sheetData>
  <mergeCells count="6">
    <mergeCell ref="C1:I1"/>
    <mergeCell ref="A5:A6"/>
    <mergeCell ref="C5:F5"/>
    <mergeCell ref="G5:I5"/>
    <mergeCell ref="A3:I3"/>
    <mergeCell ref="F2:I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2021-04-25T04:43:03Z</dcterms:modified>
</cp:coreProperties>
</file>